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záloha-počítač práce\Bpe_práce\Bpe\M.Krumlov - Kačenka\"/>
    </mc:Choice>
  </mc:AlternateContent>
  <xr:revisionPtr revIDLastSave="0" documentId="8_{2083277E-2E76-40C7-A31D-797A3E0EDB58}" xr6:coauthVersionLast="45" xr6:coauthVersionMax="45" xr10:uidLastSave="{00000000-0000-0000-0000-000000000000}"/>
  <bookViews>
    <workbookView xWindow="-28920" yWindow="-9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S0 01_1,k Pol" sheetId="12" r:id="rId4"/>
    <sheet name="SO 02 2016_02,k Pol" sheetId="13" r:id="rId5"/>
    <sheet name="SO 03 2016_02,k Pol" sheetId="14" r:id="rId6"/>
    <sheet name="SO 04 2016_02 Pol" sheetId="15" r:id="rId7"/>
  </sheets>
  <externalReferences>
    <externalReference r:id="rId8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S0 01_1,k Pol'!$1:$7</definedName>
    <definedName name="_xlnm.Print_Titles" localSheetId="4">'SO 02 2016_02,k Pol'!$1:$7</definedName>
    <definedName name="_xlnm.Print_Titles" localSheetId="5">'SO 03 2016_02,k Pol'!$1:$7</definedName>
    <definedName name="_xlnm.Print_Titles" localSheetId="6">'SO 04 2016_02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S0 01_1,k Pol'!$A$1:$X$137</definedName>
    <definedName name="_xlnm.Print_Area" localSheetId="4">'SO 02 2016_02,k Pol'!$A$1:$X$95</definedName>
    <definedName name="_xlnm.Print_Area" localSheetId="5">'SO 03 2016_02,k Pol'!$A$1:$X$178</definedName>
    <definedName name="_xlnm.Print_Area" localSheetId="6">'SO 04 2016_02 Pol'!$A$1:$X$56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8" i="1" l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H40" i="1" s="1"/>
  <c r="I40" i="1" s="1"/>
  <c r="F40" i="1"/>
  <c r="G39" i="1"/>
  <c r="F39" i="1"/>
  <c r="F48" i="1" s="1"/>
  <c r="G46" i="15"/>
  <c r="G9" i="15"/>
  <c r="G8" i="15" s="1"/>
  <c r="I9" i="15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O8" i="15" s="1"/>
  <c r="Q11" i="15"/>
  <c r="V11" i="15"/>
  <c r="G13" i="15"/>
  <c r="I13" i="15"/>
  <c r="K13" i="15"/>
  <c r="M13" i="15"/>
  <c r="O13" i="15"/>
  <c r="Q13" i="15"/>
  <c r="V13" i="15"/>
  <c r="G15" i="15"/>
  <c r="I15" i="15"/>
  <c r="K15" i="15"/>
  <c r="M15" i="15"/>
  <c r="O15" i="15"/>
  <c r="Q15" i="15"/>
  <c r="V15" i="15"/>
  <c r="G17" i="15"/>
  <c r="M17" i="15" s="1"/>
  <c r="I17" i="15"/>
  <c r="K17" i="15"/>
  <c r="O17" i="15"/>
  <c r="Q17" i="15"/>
  <c r="V17" i="15"/>
  <c r="G19" i="15"/>
  <c r="M19" i="15" s="1"/>
  <c r="I19" i="15"/>
  <c r="I8" i="15" s="1"/>
  <c r="K19" i="15"/>
  <c r="O19" i="15"/>
  <c r="Q19" i="15"/>
  <c r="V19" i="15"/>
  <c r="G22" i="15"/>
  <c r="M22" i="15" s="1"/>
  <c r="I22" i="15"/>
  <c r="K22" i="15"/>
  <c r="O22" i="15"/>
  <c r="Q22" i="15"/>
  <c r="V22" i="15"/>
  <c r="G24" i="15"/>
  <c r="M24" i="15" s="1"/>
  <c r="I24" i="15"/>
  <c r="K24" i="15"/>
  <c r="O24" i="15"/>
  <c r="Q24" i="15"/>
  <c r="V24" i="15"/>
  <c r="G26" i="15"/>
  <c r="I26" i="15"/>
  <c r="K26" i="15"/>
  <c r="M26" i="15"/>
  <c r="O26" i="15"/>
  <c r="Q26" i="15"/>
  <c r="V26" i="15"/>
  <c r="G29" i="15"/>
  <c r="I29" i="15"/>
  <c r="I28" i="15" s="1"/>
  <c r="K29" i="15"/>
  <c r="K28" i="15" s="1"/>
  <c r="M29" i="15"/>
  <c r="O29" i="15"/>
  <c r="O28" i="15" s="1"/>
  <c r="Q29" i="15"/>
  <c r="Q28" i="15" s="1"/>
  <c r="V29" i="15"/>
  <c r="G31" i="15"/>
  <c r="M31" i="15" s="1"/>
  <c r="I31" i="15"/>
  <c r="K31" i="15"/>
  <c r="O31" i="15"/>
  <c r="Q31" i="15"/>
  <c r="V31" i="15"/>
  <c r="V28" i="15" s="1"/>
  <c r="G32" i="15"/>
  <c r="M32" i="15" s="1"/>
  <c r="I32" i="15"/>
  <c r="K32" i="15"/>
  <c r="O32" i="15"/>
  <c r="Q32" i="15"/>
  <c r="V32" i="15"/>
  <c r="Q33" i="15"/>
  <c r="G34" i="15"/>
  <c r="I34" i="15"/>
  <c r="I33" i="15" s="1"/>
  <c r="K34" i="15"/>
  <c r="M34" i="15"/>
  <c r="O34" i="15"/>
  <c r="O33" i="15" s="1"/>
  <c r="Q34" i="15"/>
  <c r="V34" i="15"/>
  <c r="G35" i="15"/>
  <c r="G33" i="15" s="1"/>
  <c r="I35" i="15"/>
  <c r="K35" i="15"/>
  <c r="K33" i="15" s="1"/>
  <c r="M35" i="15"/>
  <c r="O35" i="15"/>
  <c r="Q35" i="15"/>
  <c r="V35" i="15"/>
  <c r="V33" i="15" s="1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1" i="15"/>
  <c r="I41" i="15"/>
  <c r="V41" i="15"/>
  <c r="G42" i="15"/>
  <c r="M42" i="15" s="1"/>
  <c r="M41" i="15" s="1"/>
  <c r="I42" i="15"/>
  <c r="K42" i="15"/>
  <c r="K41" i="15" s="1"/>
  <c r="O42" i="15"/>
  <c r="O41" i="15" s="1"/>
  <c r="Q42" i="15"/>
  <c r="Q41" i="15" s="1"/>
  <c r="V42" i="15"/>
  <c r="I43" i="15"/>
  <c r="O43" i="15"/>
  <c r="Q43" i="15"/>
  <c r="G44" i="15"/>
  <c r="G43" i="15" s="1"/>
  <c r="I44" i="15"/>
  <c r="K44" i="15"/>
  <c r="K43" i="15" s="1"/>
  <c r="M44" i="15"/>
  <c r="M43" i="15" s="1"/>
  <c r="O44" i="15"/>
  <c r="Q44" i="15"/>
  <c r="V44" i="15"/>
  <c r="V43" i="15" s="1"/>
  <c r="AE46" i="15"/>
  <c r="G168" i="14"/>
  <c r="G9" i="14"/>
  <c r="I9" i="14"/>
  <c r="I8" i="14" s="1"/>
  <c r="K9" i="14"/>
  <c r="K8" i="14" s="1"/>
  <c r="M9" i="14"/>
  <c r="O9" i="14"/>
  <c r="Q9" i="14"/>
  <c r="Q8" i="14" s="1"/>
  <c r="V9" i="14"/>
  <c r="G10" i="14"/>
  <c r="I10" i="14"/>
  <c r="K10" i="14"/>
  <c r="M10" i="14"/>
  <c r="O10" i="14"/>
  <c r="Q10" i="14"/>
  <c r="V10" i="14"/>
  <c r="G13" i="14"/>
  <c r="G8" i="14" s="1"/>
  <c r="I13" i="14"/>
  <c r="K13" i="14"/>
  <c r="O13" i="14"/>
  <c r="Q13" i="14"/>
  <c r="V13" i="14"/>
  <c r="V8" i="14" s="1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20" i="14"/>
  <c r="I20" i="14"/>
  <c r="K20" i="14"/>
  <c r="M20" i="14"/>
  <c r="O20" i="14"/>
  <c r="O8" i="14" s="1"/>
  <c r="Q20" i="14"/>
  <c r="V20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O30" i="14"/>
  <c r="Q30" i="14"/>
  <c r="V30" i="14"/>
  <c r="G36" i="14"/>
  <c r="M36" i="14" s="1"/>
  <c r="I36" i="14"/>
  <c r="K36" i="14"/>
  <c r="O36" i="14"/>
  <c r="Q36" i="14"/>
  <c r="V36" i="14"/>
  <c r="G41" i="14"/>
  <c r="I41" i="14"/>
  <c r="K41" i="14"/>
  <c r="M41" i="14"/>
  <c r="O41" i="14"/>
  <c r="Q41" i="14"/>
  <c r="V41" i="14"/>
  <c r="G44" i="14"/>
  <c r="I44" i="14"/>
  <c r="K44" i="14"/>
  <c r="M44" i="14"/>
  <c r="O44" i="14"/>
  <c r="Q44" i="14"/>
  <c r="V44" i="14"/>
  <c r="G46" i="14"/>
  <c r="I46" i="14"/>
  <c r="K46" i="14"/>
  <c r="M46" i="14"/>
  <c r="O46" i="14"/>
  <c r="Q46" i="14"/>
  <c r="V46" i="14"/>
  <c r="G47" i="14"/>
  <c r="M47" i="14" s="1"/>
  <c r="I47" i="14"/>
  <c r="K47" i="14"/>
  <c r="O47" i="14"/>
  <c r="Q47" i="14"/>
  <c r="V47" i="14"/>
  <c r="G50" i="14"/>
  <c r="M50" i="14" s="1"/>
  <c r="I50" i="14"/>
  <c r="K50" i="14"/>
  <c r="O50" i="14"/>
  <c r="Q50" i="14"/>
  <c r="V50" i="14"/>
  <c r="G54" i="14"/>
  <c r="M54" i="14" s="1"/>
  <c r="I54" i="14"/>
  <c r="K54" i="14"/>
  <c r="O54" i="14"/>
  <c r="Q54" i="14"/>
  <c r="V54" i="14"/>
  <c r="G55" i="14"/>
  <c r="I55" i="14"/>
  <c r="K55" i="14"/>
  <c r="M55" i="14"/>
  <c r="O55" i="14"/>
  <c r="Q55" i="14"/>
  <c r="V55" i="14"/>
  <c r="G57" i="14"/>
  <c r="M57" i="14"/>
  <c r="Q57" i="14"/>
  <c r="V57" i="14"/>
  <c r="G58" i="14"/>
  <c r="I58" i="14"/>
  <c r="I57" i="14" s="1"/>
  <c r="K58" i="14"/>
  <c r="K57" i="14" s="1"/>
  <c r="M58" i="14"/>
  <c r="O58" i="14"/>
  <c r="O57" i="14" s="1"/>
  <c r="Q58" i="14"/>
  <c r="V58" i="14"/>
  <c r="G61" i="14"/>
  <c r="M61" i="14" s="1"/>
  <c r="I61" i="14"/>
  <c r="K61" i="14"/>
  <c r="K60" i="14" s="1"/>
  <c r="O61" i="14"/>
  <c r="Q61" i="14"/>
  <c r="Q60" i="14" s="1"/>
  <c r="V61" i="14"/>
  <c r="V60" i="14" s="1"/>
  <c r="G62" i="14"/>
  <c r="M62" i="14" s="1"/>
  <c r="I62" i="14"/>
  <c r="K62" i="14"/>
  <c r="O62" i="14"/>
  <c r="O60" i="14" s="1"/>
  <c r="Q62" i="14"/>
  <c r="V62" i="14"/>
  <c r="G63" i="14"/>
  <c r="I63" i="14"/>
  <c r="K63" i="14"/>
  <c r="M63" i="14"/>
  <c r="O63" i="14"/>
  <c r="Q63" i="14"/>
  <c r="V63" i="14"/>
  <c r="G65" i="14"/>
  <c r="I65" i="14"/>
  <c r="K65" i="14"/>
  <c r="M65" i="14"/>
  <c r="O65" i="14"/>
  <c r="Q65" i="14"/>
  <c r="V65" i="14"/>
  <c r="G75" i="14"/>
  <c r="I75" i="14"/>
  <c r="K75" i="14"/>
  <c r="M75" i="14"/>
  <c r="O75" i="14"/>
  <c r="Q75" i="14"/>
  <c r="V75" i="14"/>
  <c r="G87" i="14"/>
  <c r="M87" i="14" s="1"/>
  <c r="I87" i="14"/>
  <c r="I60" i="14" s="1"/>
  <c r="K87" i="14"/>
  <c r="O87" i="14"/>
  <c r="Q87" i="14"/>
  <c r="V87" i="14"/>
  <c r="G98" i="14"/>
  <c r="M98" i="14" s="1"/>
  <c r="I98" i="14"/>
  <c r="K98" i="14"/>
  <c r="O98" i="14"/>
  <c r="Q98" i="14"/>
  <c r="V98" i="14"/>
  <c r="G100" i="14"/>
  <c r="I100" i="14"/>
  <c r="K100" i="14"/>
  <c r="M100" i="14"/>
  <c r="O100" i="14"/>
  <c r="Q100" i="14"/>
  <c r="V100" i="14"/>
  <c r="G110" i="14"/>
  <c r="I110" i="14"/>
  <c r="K110" i="14"/>
  <c r="M110" i="14"/>
  <c r="O110" i="14"/>
  <c r="Q110" i="14"/>
  <c r="V110" i="14"/>
  <c r="G119" i="14"/>
  <c r="I119" i="14"/>
  <c r="K119" i="14"/>
  <c r="M119" i="14"/>
  <c r="O119" i="14"/>
  <c r="Q119" i="14"/>
  <c r="V119" i="14"/>
  <c r="G130" i="14"/>
  <c r="M130" i="14" s="1"/>
  <c r="I130" i="14"/>
  <c r="K130" i="14"/>
  <c r="O130" i="14"/>
  <c r="Q130" i="14"/>
  <c r="V130" i="14"/>
  <c r="G138" i="14"/>
  <c r="M138" i="14" s="1"/>
  <c r="I138" i="14"/>
  <c r="K138" i="14"/>
  <c r="O138" i="14"/>
  <c r="Q138" i="14"/>
  <c r="V138" i="14"/>
  <c r="G146" i="14"/>
  <c r="M146" i="14" s="1"/>
  <c r="I146" i="14"/>
  <c r="K146" i="14"/>
  <c r="O146" i="14"/>
  <c r="Q146" i="14"/>
  <c r="V146" i="14"/>
  <c r="G148" i="14"/>
  <c r="I148" i="14"/>
  <c r="K148" i="14"/>
  <c r="M148" i="14"/>
  <c r="O148" i="14"/>
  <c r="Q148" i="14"/>
  <c r="V148" i="14"/>
  <c r="G149" i="14"/>
  <c r="I149" i="14"/>
  <c r="O149" i="14"/>
  <c r="V149" i="14"/>
  <c r="G150" i="14"/>
  <c r="I150" i="14"/>
  <c r="K150" i="14"/>
  <c r="K149" i="14" s="1"/>
  <c r="M150" i="14"/>
  <c r="M149" i="14" s="1"/>
  <c r="O150" i="14"/>
  <c r="Q150" i="14"/>
  <c r="Q149" i="14" s="1"/>
  <c r="V150" i="14"/>
  <c r="K151" i="14"/>
  <c r="O151" i="14"/>
  <c r="G152" i="14"/>
  <c r="M152" i="14" s="1"/>
  <c r="I152" i="14"/>
  <c r="I151" i="14" s="1"/>
  <c r="K152" i="14"/>
  <c r="O152" i="14"/>
  <c r="Q152" i="14"/>
  <c r="V152" i="14"/>
  <c r="V151" i="14" s="1"/>
  <c r="G153" i="14"/>
  <c r="M153" i="14" s="1"/>
  <c r="I153" i="14"/>
  <c r="K153" i="14"/>
  <c r="O153" i="14"/>
  <c r="Q153" i="14"/>
  <c r="Q151" i="14" s="1"/>
  <c r="V153" i="14"/>
  <c r="I165" i="14"/>
  <c r="K165" i="14"/>
  <c r="Q165" i="14"/>
  <c r="G166" i="14"/>
  <c r="G165" i="14" s="1"/>
  <c r="I166" i="14"/>
  <c r="K166" i="14"/>
  <c r="M166" i="14"/>
  <c r="M165" i="14" s="1"/>
  <c r="O166" i="14"/>
  <c r="O165" i="14" s="1"/>
  <c r="Q166" i="14"/>
  <c r="V166" i="14"/>
  <c r="V165" i="14" s="1"/>
  <c r="AE168" i="14"/>
  <c r="G85" i="13"/>
  <c r="G8" i="13"/>
  <c r="G9" i="13"/>
  <c r="I9" i="13"/>
  <c r="I8" i="13" s="1"/>
  <c r="K9" i="13"/>
  <c r="K8" i="13" s="1"/>
  <c r="M9" i="13"/>
  <c r="O9" i="13"/>
  <c r="Q9" i="13"/>
  <c r="Q8" i="13" s="1"/>
  <c r="V9" i="13"/>
  <c r="G11" i="13"/>
  <c r="I11" i="13"/>
  <c r="K11" i="13"/>
  <c r="M11" i="13"/>
  <c r="O11" i="13"/>
  <c r="O8" i="13" s="1"/>
  <c r="Q11" i="13"/>
  <c r="V11" i="13"/>
  <c r="G12" i="13"/>
  <c r="I12" i="13"/>
  <c r="K12" i="13"/>
  <c r="M12" i="13"/>
  <c r="O12" i="13"/>
  <c r="Q12" i="13"/>
  <c r="V12" i="13"/>
  <c r="G14" i="13"/>
  <c r="M14" i="13" s="1"/>
  <c r="I14" i="13"/>
  <c r="K14" i="13"/>
  <c r="O14" i="13"/>
  <c r="Q14" i="13"/>
  <c r="V14" i="13"/>
  <c r="G15" i="13"/>
  <c r="M15" i="13" s="1"/>
  <c r="I15" i="13"/>
  <c r="K15" i="13"/>
  <c r="O15" i="13"/>
  <c r="Q15" i="13"/>
  <c r="V15" i="13"/>
  <c r="G16" i="13"/>
  <c r="M16" i="13" s="1"/>
  <c r="I16" i="13"/>
  <c r="K16" i="13"/>
  <c r="O16" i="13"/>
  <c r="Q16" i="13"/>
  <c r="V16" i="13"/>
  <c r="V8" i="13" s="1"/>
  <c r="G17" i="13"/>
  <c r="I17" i="13"/>
  <c r="K17" i="13"/>
  <c r="M17" i="13"/>
  <c r="O17" i="13"/>
  <c r="Q17" i="13"/>
  <c r="V17" i="13"/>
  <c r="G19" i="13"/>
  <c r="I19" i="13"/>
  <c r="K19" i="13"/>
  <c r="M19" i="13"/>
  <c r="O19" i="13"/>
  <c r="Q19" i="13"/>
  <c r="V19" i="13"/>
  <c r="G27" i="13"/>
  <c r="I27" i="13"/>
  <c r="K27" i="13"/>
  <c r="M27" i="13"/>
  <c r="O27" i="13"/>
  <c r="Q27" i="13"/>
  <c r="V27" i="13"/>
  <c r="G29" i="13"/>
  <c r="M29" i="13" s="1"/>
  <c r="I29" i="13"/>
  <c r="K29" i="13"/>
  <c r="O29" i="13"/>
  <c r="Q29" i="13"/>
  <c r="V29" i="13"/>
  <c r="G31" i="13"/>
  <c r="M31" i="13" s="1"/>
  <c r="I31" i="13"/>
  <c r="K31" i="13"/>
  <c r="O31" i="13"/>
  <c r="Q31" i="13"/>
  <c r="V31" i="13"/>
  <c r="G32" i="13"/>
  <c r="M32" i="13" s="1"/>
  <c r="I32" i="13"/>
  <c r="K32" i="13"/>
  <c r="O32" i="13"/>
  <c r="Q32" i="13"/>
  <c r="V32" i="13"/>
  <c r="G34" i="13"/>
  <c r="I34" i="13"/>
  <c r="K34" i="13"/>
  <c r="M34" i="13"/>
  <c r="O34" i="13"/>
  <c r="Q34" i="13"/>
  <c r="V34" i="13"/>
  <c r="G38" i="13"/>
  <c r="I38" i="13"/>
  <c r="K38" i="13"/>
  <c r="M38" i="13"/>
  <c r="O38" i="13"/>
  <c r="Q38" i="13"/>
  <c r="V38" i="13"/>
  <c r="G39" i="13"/>
  <c r="I39" i="13"/>
  <c r="K39" i="13"/>
  <c r="M39" i="13"/>
  <c r="O39" i="13"/>
  <c r="Q39" i="13"/>
  <c r="V39" i="13"/>
  <c r="G41" i="13"/>
  <c r="M41" i="13" s="1"/>
  <c r="I41" i="13"/>
  <c r="K41" i="13"/>
  <c r="O41" i="13"/>
  <c r="Q41" i="13"/>
  <c r="V41" i="13"/>
  <c r="G43" i="13"/>
  <c r="M43" i="13" s="1"/>
  <c r="I43" i="13"/>
  <c r="K43" i="13"/>
  <c r="O43" i="13"/>
  <c r="Q43" i="13"/>
  <c r="V43" i="13"/>
  <c r="G49" i="13"/>
  <c r="M49" i="13" s="1"/>
  <c r="I49" i="13"/>
  <c r="K49" i="13"/>
  <c r="O49" i="13"/>
  <c r="Q49" i="13"/>
  <c r="V49" i="13"/>
  <c r="G51" i="13"/>
  <c r="I51" i="13"/>
  <c r="K51" i="13"/>
  <c r="M51" i="13"/>
  <c r="O51" i="13"/>
  <c r="Q51" i="13"/>
  <c r="V51" i="13"/>
  <c r="G53" i="13"/>
  <c r="I53" i="13"/>
  <c r="K53" i="13"/>
  <c r="M53" i="13"/>
  <c r="O53" i="13"/>
  <c r="Q53" i="13"/>
  <c r="V53" i="13"/>
  <c r="G55" i="13"/>
  <c r="I55" i="13"/>
  <c r="K55" i="13"/>
  <c r="M55" i="13"/>
  <c r="O55" i="13"/>
  <c r="Q55" i="13"/>
  <c r="V55" i="13"/>
  <c r="G61" i="13"/>
  <c r="M61" i="13" s="1"/>
  <c r="I61" i="13"/>
  <c r="K61" i="13"/>
  <c r="O61" i="13"/>
  <c r="Q61" i="13"/>
  <c r="V61" i="13"/>
  <c r="I66" i="13"/>
  <c r="G67" i="13"/>
  <c r="M67" i="13" s="1"/>
  <c r="M66" i="13" s="1"/>
  <c r="I67" i="13"/>
  <c r="K67" i="13"/>
  <c r="K66" i="13" s="1"/>
  <c r="O67" i="13"/>
  <c r="O66" i="13" s="1"/>
  <c r="Q67" i="13"/>
  <c r="V67" i="13"/>
  <c r="V66" i="13" s="1"/>
  <c r="G69" i="13"/>
  <c r="I69" i="13"/>
  <c r="K69" i="13"/>
  <c r="M69" i="13"/>
  <c r="O69" i="13"/>
  <c r="Q69" i="13"/>
  <c r="Q66" i="13" s="1"/>
  <c r="V69" i="13"/>
  <c r="G71" i="13"/>
  <c r="I71" i="13"/>
  <c r="K71" i="13"/>
  <c r="M71" i="13"/>
  <c r="O71" i="13"/>
  <c r="Q71" i="13"/>
  <c r="V71" i="13"/>
  <c r="G73" i="13"/>
  <c r="I73" i="13"/>
  <c r="K73" i="13"/>
  <c r="M73" i="13"/>
  <c r="O73" i="13"/>
  <c r="Q73" i="13"/>
  <c r="V73" i="13"/>
  <c r="K75" i="13"/>
  <c r="G76" i="13"/>
  <c r="M76" i="13" s="1"/>
  <c r="I76" i="13"/>
  <c r="I75" i="13" s="1"/>
  <c r="K76" i="13"/>
  <c r="O76" i="13"/>
  <c r="O75" i="13" s="1"/>
  <c r="Q76" i="13"/>
  <c r="Q75" i="13" s="1"/>
  <c r="V76" i="13"/>
  <c r="G78" i="13"/>
  <c r="G75" i="13" s="1"/>
  <c r="I78" i="13"/>
  <c r="K78" i="13"/>
  <c r="O78" i="13"/>
  <c r="Q78" i="13"/>
  <c r="V78" i="13"/>
  <c r="V75" i="13" s="1"/>
  <c r="G80" i="13"/>
  <c r="M80" i="13"/>
  <c r="Q80" i="13"/>
  <c r="V80" i="13"/>
  <c r="G81" i="13"/>
  <c r="I81" i="13"/>
  <c r="I80" i="13" s="1"/>
  <c r="K81" i="13"/>
  <c r="K80" i="13" s="1"/>
  <c r="M81" i="13"/>
  <c r="O81" i="13"/>
  <c r="O80" i="13" s="1"/>
  <c r="Q81" i="13"/>
  <c r="V81" i="13"/>
  <c r="I82" i="13"/>
  <c r="O82" i="13"/>
  <c r="G83" i="13"/>
  <c r="M83" i="13" s="1"/>
  <c r="M82" i="13" s="1"/>
  <c r="I83" i="13"/>
  <c r="K83" i="13"/>
  <c r="K82" i="13" s="1"/>
  <c r="O83" i="13"/>
  <c r="Q83" i="13"/>
  <c r="Q82" i="13" s="1"/>
  <c r="V83" i="13"/>
  <c r="V82" i="13" s="1"/>
  <c r="AE85" i="13"/>
  <c r="AF85" i="13"/>
  <c r="G127" i="12"/>
  <c r="G9" i="12"/>
  <c r="I9" i="12"/>
  <c r="I8" i="12" s="1"/>
  <c r="K9" i="12"/>
  <c r="K8" i="12" s="1"/>
  <c r="M9" i="12"/>
  <c r="O9" i="12"/>
  <c r="Q9" i="12"/>
  <c r="Q8" i="12" s="1"/>
  <c r="V9" i="12"/>
  <c r="G12" i="12"/>
  <c r="I12" i="12"/>
  <c r="K12" i="12"/>
  <c r="M12" i="12"/>
  <c r="O12" i="12"/>
  <c r="Q12" i="12"/>
  <c r="V12" i="12"/>
  <c r="G13" i="12"/>
  <c r="I13" i="12"/>
  <c r="K13" i="12"/>
  <c r="M13" i="12"/>
  <c r="O13" i="12"/>
  <c r="Q13" i="12"/>
  <c r="V13" i="12"/>
  <c r="G16" i="12"/>
  <c r="G8" i="12" s="1"/>
  <c r="I16" i="12"/>
  <c r="K16" i="12"/>
  <c r="O16" i="12"/>
  <c r="Q16" i="12"/>
  <c r="V16" i="12"/>
  <c r="V8" i="12" s="1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O8" i="12" s="1"/>
  <c r="Q20" i="12"/>
  <c r="V20" i="12"/>
  <c r="G21" i="12"/>
  <c r="I21" i="12"/>
  <c r="K21" i="12"/>
  <c r="M21" i="12"/>
  <c r="O21" i="12"/>
  <c r="Q21" i="12"/>
  <c r="V21" i="12"/>
  <c r="G24" i="12"/>
  <c r="I24" i="12"/>
  <c r="K24" i="12"/>
  <c r="M24" i="12"/>
  <c r="O24" i="12"/>
  <c r="Q24" i="12"/>
  <c r="V24" i="12"/>
  <c r="G27" i="12"/>
  <c r="I27" i="12"/>
  <c r="K27" i="12"/>
  <c r="M27" i="12"/>
  <c r="O27" i="12"/>
  <c r="Q27" i="12"/>
  <c r="V27" i="12"/>
  <c r="G29" i="12"/>
  <c r="K29" i="12"/>
  <c r="V29" i="12"/>
  <c r="G30" i="12"/>
  <c r="M30" i="12" s="1"/>
  <c r="M29" i="12" s="1"/>
  <c r="I30" i="12"/>
  <c r="I29" i="12" s="1"/>
  <c r="K30" i="12"/>
  <c r="O30" i="12"/>
  <c r="O29" i="12" s="1"/>
  <c r="Q30" i="12"/>
  <c r="Q29" i="12" s="1"/>
  <c r="V30" i="12"/>
  <c r="G34" i="12"/>
  <c r="I34" i="12"/>
  <c r="I33" i="12" s="1"/>
  <c r="K34" i="12"/>
  <c r="K33" i="12" s="1"/>
  <c r="M34" i="12"/>
  <c r="O34" i="12"/>
  <c r="Q34" i="12"/>
  <c r="Q33" i="12" s="1"/>
  <c r="V34" i="12"/>
  <c r="G36" i="12"/>
  <c r="I36" i="12"/>
  <c r="K36" i="12"/>
  <c r="M36" i="12"/>
  <c r="O36" i="12"/>
  <c r="Q36" i="12"/>
  <c r="V36" i="12"/>
  <c r="G40" i="12"/>
  <c r="I40" i="12"/>
  <c r="K40" i="12"/>
  <c r="M40" i="12"/>
  <c r="O40" i="12"/>
  <c r="Q40" i="12"/>
  <c r="V40" i="12"/>
  <c r="G41" i="12"/>
  <c r="M41" i="12" s="1"/>
  <c r="I41" i="12"/>
  <c r="K41" i="12"/>
  <c r="O41" i="12"/>
  <c r="Q41" i="12"/>
  <c r="V41" i="12"/>
  <c r="V33" i="12" s="1"/>
  <c r="G43" i="12"/>
  <c r="I43" i="12"/>
  <c r="K43" i="12"/>
  <c r="M43" i="12"/>
  <c r="O43" i="12"/>
  <c r="Q43" i="12"/>
  <c r="V43" i="12"/>
  <c r="G45" i="12"/>
  <c r="M45" i="12" s="1"/>
  <c r="I45" i="12"/>
  <c r="K45" i="12"/>
  <c r="O45" i="12"/>
  <c r="O33" i="12" s="1"/>
  <c r="Q45" i="12"/>
  <c r="V45" i="12"/>
  <c r="G47" i="12"/>
  <c r="Q47" i="12"/>
  <c r="V47" i="12"/>
  <c r="G48" i="12"/>
  <c r="M48" i="12" s="1"/>
  <c r="M47" i="12" s="1"/>
  <c r="I48" i="12"/>
  <c r="I47" i="12" s="1"/>
  <c r="K48" i="12"/>
  <c r="K47" i="12" s="1"/>
  <c r="O48" i="12"/>
  <c r="O47" i="12" s="1"/>
  <c r="Q48" i="12"/>
  <c r="V48" i="12"/>
  <c r="I50" i="12"/>
  <c r="O50" i="12"/>
  <c r="G51" i="12"/>
  <c r="M51" i="12" s="1"/>
  <c r="M50" i="12" s="1"/>
  <c r="I51" i="12"/>
  <c r="K51" i="12"/>
  <c r="K50" i="12" s="1"/>
  <c r="O51" i="12"/>
  <c r="Q51" i="12"/>
  <c r="Q50" i="12" s="1"/>
  <c r="V51" i="12"/>
  <c r="V50" i="12" s="1"/>
  <c r="I53" i="12"/>
  <c r="K53" i="12"/>
  <c r="Q53" i="12"/>
  <c r="G54" i="12"/>
  <c r="M54" i="12" s="1"/>
  <c r="M53" i="12" s="1"/>
  <c r="I54" i="12"/>
  <c r="K54" i="12"/>
  <c r="O54" i="12"/>
  <c r="O53" i="12" s="1"/>
  <c r="Q54" i="12"/>
  <c r="V54" i="12"/>
  <c r="V53" i="12" s="1"/>
  <c r="G56" i="12"/>
  <c r="I56" i="12"/>
  <c r="I55" i="12" s="1"/>
  <c r="K56" i="12"/>
  <c r="K55" i="12" s="1"/>
  <c r="M56" i="12"/>
  <c r="O56" i="12"/>
  <c r="O55" i="12" s="1"/>
  <c r="Q56" i="12"/>
  <c r="V56" i="12"/>
  <c r="G63" i="12"/>
  <c r="G55" i="12" s="1"/>
  <c r="I63" i="12"/>
  <c r="K63" i="12"/>
  <c r="M63" i="12"/>
  <c r="O63" i="12"/>
  <c r="Q63" i="12"/>
  <c r="V63" i="12"/>
  <c r="V55" i="12" s="1"/>
  <c r="G69" i="12"/>
  <c r="M69" i="12" s="1"/>
  <c r="I69" i="12"/>
  <c r="K69" i="12"/>
  <c r="O69" i="12"/>
  <c r="Q69" i="12"/>
  <c r="Q55" i="12" s="1"/>
  <c r="V69" i="12"/>
  <c r="G72" i="12"/>
  <c r="M72" i="12" s="1"/>
  <c r="I72" i="12"/>
  <c r="K72" i="12"/>
  <c r="O72" i="12"/>
  <c r="Q72" i="12"/>
  <c r="V72" i="12"/>
  <c r="G74" i="12"/>
  <c r="M74" i="12" s="1"/>
  <c r="I74" i="12"/>
  <c r="K74" i="12"/>
  <c r="O74" i="12"/>
  <c r="Q74" i="12"/>
  <c r="V74" i="12"/>
  <c r="G75" i="12"/>
  <c r="I75" i="12"/>
  <c r="K75" i="12"/>
  <c r="M75" i="12"/>
  <c r="O75" i="12"/>
  <c r="Q75" i="12"/>
  <c r="V75" i="12"/>
  <c r="G77" i="12"/>
  <c r="I77" i="12"/>
  <c r="K77" i="12"/>
  <c r="M77" i="12"/>
  <c r="O77" i="12"/>
  <c r="Q77" i="12"/>
  <c r="V77" i="12"/>
  <c r="G79" i="12"/>
  <c r="I79" i="12"/>
  <c r="K79" i="12"/>
  <c r="M79" i="12"/>
  <c r="O79" i="12"/>
  <c r="Q79" i="12"/>
  <c r="V79" i="12"/>
  <c r="G81" i="12"/>
  <c r="M81" i="12" s="1"/>
  <c r="I81" i="12"/>
  <c r="K81" i="12"/>
  <c r="O81" i="12"/>
  <c r="Q81" i="12"/>
  <c r="V81" i="12"/>
  <c r="G83" i="12"/>
  <c r="M83" i="12" s="1"/>
  <c r="I83" i="12"/>
  <c r="K83" i="12"/>
  <c r="O83" i="12"/>
  <c r="Q83" i="12"/>
  <c r="V83" i="12"/>
  <c r="G85" i="12"/>
  <c r="M85" i="12" s="1"/>
  <c r="I85" i="12"/>
  <c r="K85" i="12"/>
  <c r="O85" i="12"/>
  <c r="Q85" i="12"/>
  <c r="V85" i="12"/>
  <c r="G87" i="12"/>
  <c r="I87" i="12"/>
  <c r="K87" i="12"/>
  <c r="M87" i="12"/>
  <c r="O87" i="12"/>
  <c r="Q87" i="12"/>
  <c r="V87" i="12"/>
  <c r="G89" i="12"/>
  <c r="I89" i="12"/>
  <c r="K89" i="12"/>
  <c r="M89" i="12"/>
  <c r="O89" i="12"/>
  <c r="Q89" i="12"/>
  <c r="V89" i="12"/>
  <c r="G91" i="12"/>
  <c r="I91" i="12"/>
  <c r="K91" i="12"/>
  <c r="M91" i="12"/>
  <c r="O91" i="12"/>
  <c r="Q91" i="12"/>
  <c r="V91" i="12"/>
  <c r="G93" i="12"/>
  <c r="M93" i="12" s="1"/>
  <c r="I93" i="12"/>
  <c r="K93" i="12"/>
  <c r="O93" i="12"/>
  <c r="Q93" i="12"/>
  <c r="V93" i="12"/>
  <c r="G95" i="12"/>
  <c r="M95" i="12" s="1"/>
  <c r="I95" i="12"/>
  <c r="K95" i="12"/>
  <c r="O95" i="12"/>
  <c r="Q95" i="12"/>
  <c r="V95" i="12"/>
  <c r="G97" i="12"/>
  <c r="M97" i="12" s="1"/>
  <c r="I97" i="12"/>
  <c r="K97" i="12"/>
  <c r="O97" i="12"/>
  <c r="Q97" i="12"/>
  <c r="V97" i="12"/>
  <c r="G99" i="12"/>
  <c r="I99" i="12"/>
  <c r="K99" i="12"/>
  <c r="M99" i="12"/>
  <c r="O99" i="12"/>
  <c r="Q99" i="12"/>
  <c r="V99" i="12"/>
  <c r="G102" i="12"/>
  <c r="I102" i="12"/>
  <c r="K102" i="12"/>
  <c r="M102" i="12"/>
  <c r="O102" i="12"/>
  <c r="Q102" i="12"/>
  <c r="V102" i="12"/>
  <c r="G105" i="12"/>
  <c r="I105" i="12"/>
  <c r="K105" i="12"/>
  <c r="M105" i="12"/>
  <c r="O105" i="12"/>
  <c r="Q105" i="12"/>
  <c r="V105" i="12"/>
  <c r="G107" i="12"/>
  <c r="M107" i="12" s="1"/>
  <c r="I107" i="12"/>
  <c r="K107" i="12"/>
  <c r="O107" i="12"/>
  <c r="Q107" i="12"/>
  <c r="V107" i="12"/>
  <c r="G108" i="12"/>
  <c r="M108" i="12" s="1"/>
  <c r="I108" i="12"/>
  <c r="K108" i="12"/>
  <c r="O108" i="12"/>
  <c r="Q108" i="12"/>
  <c r="V108" i="12"/>
  <c r="G109" i="12"/>
  <c r="O109" i="12"/>
  <c r="V109" i="12"/>
  <c r="G110" i="12"/>
  <c r="I110" i="12"/>
  <c r="K110" i="12"/>
  <c r="K109" i="12" s="1"/>
  <c r="M110" i="12"/>
  <c r="M109" i="12" s="1"/>
  <c r="O110" i="12"/>
  <c r="Q110" i="12"/>
  <c r="Q109" i="12" s="1"/>
  <c r="V110" i="12"/>
  <c r="G111" i="12"/>
  <c r="I111" i="12"/>
  <c r="I109" i="12" s="1"/>
  <c r="K111" i="12"/>
  <c r="M111" i="12"/>
  <c r="O111" i="12"/>
  <c r="Q111" i="12"/>
  <c r="V111" i="12"/>
  <c r="G122" i="12"/>
  <c r="I122" i="12"/>
  <c r="K122" i="12"/>
  <c r="M122" i="12"/>
  <c r="O122" i="12"/>
  <c r="Q122" i="12"/>
  <c r="V122" i="12"/>
  <c r="G124" i="12"/>
  <c r="K124" i="12"/>
  <c r="V124" i="12"/>
  <c r="G125" i="12"/>
  <c r="M125" i="12" s="1"/>
  <c r="M124" i="12" s="1"/>
  <c r="I125" i="12"/>
  <c r="I124" i="12" s="1"/>
  <c r="K125" i="12"/>
  <c r="O125" i="12"/>
  <c r="O124" i="12" s="1"/>
  <c r="Q125" i="12"/>
  <c r="Q124" i="12" s="1"/>
  <c r="V125" i="12"/>
  <c r="AE127" i="12"/>
  <c r="I20" i="1"/>
  <c r="I19" i="1"/>
  <c r="I18" i="1"/>
  <c r="I17" i="1"/>
  <c r="G48" i="1"/>
  <c r="G25" i="1" s="1"/>
  <c r="A25" i="1" s="1"/>
  <c r="G26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I69" i="1" l="1"/>
  <c r="J67" i="1" s="1"/>
  <c r="I16" i="1"/>
  <c r="I21" i="1" s="1"/>
  <c r="H47" i="1"/>
  <c r="I47" i="1" s="1"/>
  <c r="A26" i="1"/>
  <c r="G28" i="1"/>
  <c r="G23" i="1"/>
  <c r="H39" i="1"/>
  <c r="I39" i="1" s="1"/>
  <c r="I48" i="1" s="1"/>
  <c r="J46" i="1" s="1"/>
  <c r="M28" i="15"/>
  <c r="M33" i="15"/>
  <c r="AF46" i="15"/>
  <c r="G28" i="15"/>
  <c r="M9" i="15"/>
  <c r="M8" i="15" s="1"/>
  <c r="M151" i="14"/>
  <c r="M60" i="14"/>
  <c r="M13" i="14"/>
  <c r="M8" i="14" s="1"/>
  <c r="G60" i="14"/>
  <c r="AF168" i="14"/>
  <c r="G151" i="14"/>
  <c r="M75" i="13"/>
  <c r="M8" i="13"/>
  <c r="G66" i="13"/>
  <c r="G82" i="13"/>
  <c r="M78" i="13"/>
  <c r="M33" i="12"/>
  <c r="M55" i="12"/>
  <c r="M8" i="12"/>
  <c r="G33" i="12"/>
  <c r="G53" i="12"/>
  <c r="G50" i="12"/>
  <c r="AF127" i="12"/>
  <c r="M16" i="12"/>
  <c r="H48" i="1"/>
  <c r="J28" i="1"/>
  <c r="J26" i="1"/>
  <c r="G38" i="1"/>
  <c r="F38" i="1"/>
  <c r="J23" i="1"/>
  <c r="J24" i="1"/>
  <c r="J25" i="1"/>
  <c r="J27" i="1"/>
  <c r="E24" i="1"/>
  <c r="E26" i="1"/>
  <c r="J64" i="1" l="1"/>
  <c r="J62" i="1"/>
  <c r="J61" i="1"/>
  <c r="J66" i="1"/>
  <c r="J59" i="1"/>
  <c r="J65" i="1"/>
  <c r="J58" i="1"/>
  <c r="J68" i="1"/>
  <c r="J55" i="1"/>
  <c r="J63" i="1"/>
  <c r="J57" i="1"/>
  <c r="J56" i="1"/>
  <c r="J60" i="1"/>
  <c r="J43" i="1"/>
  <c r="J41" i="1"/>
  <c r="J42" i="1"/>
  <c r="J39" i="1"/>
  <c r="J48" i="1" s="1"/>
  <c r="J40" i="1"/>
  <c r="J47" i="1"/>
  <c r="J45" i="1"/>
  <c r="J44" i="1"/>
  <c r="A23" i="1"/>
  <c r="J69" i="1" l="1"/>
  <c r="G24" i="1"/>
  <c r="A27" i="1" s="1"/>
  <c r="A29" i="1" s="1"/>
  <c r="G29" i="1" s="1"/>
  <c r="G27" i="1" s="1"/>
  <c r="A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1ABA7678-7846-4D0A-B0E4-93C74179677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4F5F860-81D5-47D2-86E2-CBF90391F16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3662CF2A-DB6C-4FBF-8554-81AB2F74A35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47C1718-C0EB-4EF3-91DC-9602BAD17B8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5EB1A4DD-A6AF-49A1-9354-0E9E30BB340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9A582CA-4341-4B25-9D15-EAA3C43D962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6BDA5EB0-65D3-4058-8FA8-688A19786D9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61C6DA1-F733-448C-864E-2E345CA2C20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<sst xmlns="http://schemas.openxmlformats.org/spreadsheetml/2006/main" count="1805" uniqueCount="528">
  <si>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</si>
  <si>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</si>
  <si>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</si>
  <si>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</si>
  <si>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</si>
  <si>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</si>
  <si>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</si>
  <si>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</si>
  <si>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</si>
  <si>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</si>
  <si>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</si>
  <si>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</si>
  <si>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</si>
  <si>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</si>
  <si>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</si>
  <si>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</si>
  <si>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</si>
  <si>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</si>
  <si>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</si>
  <si>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</si>
  <si>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</si>
  <si>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</si>
  <si>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</si>
  <si>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</si>
  <si>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</si>
  <si>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</si>
  <si>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</si>
  <si>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</si>
  <si>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</si>
  <si>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</si>
  <si>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</si>
  <si>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</si>
  <si>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</si>
  <si>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</si>
  <si>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</si>
  <si>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</si>
  <si>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</si>
  <si>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</si>
  <si>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</si>
  <si>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</si>
  <si>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</si>
  <si>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</si>
  <si>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</si>
  <si>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2016/02</t>
  </si>
  <si>
    <t>M. Krumlov-Na Kačence,vybudování chodníků a IS</t>
  </si>
  <si>
    <t>Stavba</t>
  </si>
  <si>
    <t>SO 01</t>
  </si>
  <si>
    <t>Lávka pro pěší</t>
  </si>
  <si>
    <t>S0 01/1,k</t>
  </si>
  <si>
    <t>SO 02</t>
  </si>
  <si>
    <t>Chodníky</t>
  </si>
  <si>
    <t>2016/02,k</t>
  </si>
  <si>
    <t>SO 03</t>
  </si>
  <si>
    <t>Inženýrské sítě</t>
  </si>
  <si>
    <t>SO 04</t>
  </si>
  <si>
    <t>Přístupová cesta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</si>
  <si>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</si>
  <si>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</si>
  <si>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</si>
  <si>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</si>
  <si>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</si>
  <si>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</si>
  <si>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</si>
  <si>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</si>
  <si>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</si>
  <si>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</si>
  <si>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</si>
  <si>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</si>
  <si>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</si>
  <si>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</si>
  <si>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</si>
  <si>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</si>
  <si>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</si>
  <si>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</si>
  <si>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</si>
  <si>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inženýrskách staveb</t>
  </si>
  <si>
    <t>94</t>
  </si>
  <si>
    <t>Lešení a stavební výtahy</t>
  </si>
  <si>
    <t>99</t>
  </si>
  <si>
    <t>Staveništní přesun hmot</t>
  </si>
  <si>
    <t>767</t>
  </si>
  <si>
    <t>Konstrukce zámečnické</t>
  </si>
  <si>
    <t>783</t>
  </si>
  <si>
    <t>Nátěry</t>
  </si>
  <si>
    <t>M21</t>
  </si>
  <si>
    <t>Elektromontáže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</si>
  <si>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</si>
  <si>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</si>
  <si>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</si>
  <si>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</si>
  <si>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</si>
  <si>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</si>
  <si>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</si>
  <si>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</si>
  <si>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</si>
  <si>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</si>
  <si>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</si>
  <si>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</si>
  <si>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</si>
  <si>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</si>
  <si>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</si>
  <si>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</si>
  <si>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</si>
  <si>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</si>
  <si>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</si>
  <si>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</si>
  <si>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</si>
  <si>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</si>
  <si>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</si>
  <si>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</si>
  <si>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</si>
  <si>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</si>
  <si>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</si>
  <si>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</si>
  <si>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</si>
  <si>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133201101R00</t>
  </si>
  <si>
    <t>Hloubení šachet v hor.3 do 100 m3</t>
  </si>
  <si>
    <t>m3</t>
  </si>
  <si>
    <t>RTS 20/ I</t>
  </si>
  <si>
    <t>Práce</t>
  </si>
  <si>
    <t>POL1_1</t>
  </si>
  <si>
    <t>počítáno s rozšíř. výkopu o 50cm : 1,8*2,865*1,5</t>
  </si>
  <si>
    <t>VV</t>
  </si>
  <si>
    <t>1,8*2,865*1,6</t>
  </si>
  <si>
    <t>133201109R00</t>
  </si>
  <si>
    <t>Příplatek za lepivost - hloubení šachet v hor.3</t>
  </si>
  <si>
    <t>161101101R00</t>
  </si>
  <si>
    <t>Svislé přemístění výkopku z hor.1-4 do 2,5 m</t>
  </si>
  <si>
    <t>162701105R00</t>
  </si>
  <si>
    <t>Vodorovné přemístění výkopku z hor.1-4 do 10000 m</t>
  </si>
  <si>
    <t>15,986</t>
  </si>
  <si>
    <t>162701109R00</t>
  </si>
  <si>
    <t>Příplatek k vod. přemístění hor.1-4 za další 1 km</t>
  </si>
  <si>
    <t>15,986*20</t>
  </si>
  <si>
    <t>171201101R00</t>
  </si>
  <si>
    <t>Uložení sypaniny do násypů nezhutněných</t>
  </si>
  <si>
    <t>175101201R00</t>
  </si>
  <si>
    <t>Obsyp objektu bez prohození sypaniny</t>
  </si>
  <si>
    <t>počítáno s rozšíř. výkopu o 50cm : 1*1,865*1,5</t>
  </si>
  <si>
    <t>1*1,865*1,6</t>
  </si>
  <si>
    <t>181101111R00</t>
  </si>
  <si>
    <t>Úprava pláně v zářezech se zhutněním - ručně</t>
  </si>
  <si>
    <t>m2</t>
  </si>
  <si>
    <t>1,8*2,865</t>
  </si>
  <si>
    <t>171201206U00</t>
  </si>
  <si>
    <t>Skládkovné - ostatní zeminy</t>
  </si>
  <si>
    <t>t</t>
  </si>
  <si>
    <t>Vlastní</t>
  </si>
  <si>
    <t>Indiv</t>
  </si>
  <si>
    <t>15,986*1,8</t>
  </si>
  <si>
    <t>271531113R00</t>
  </si>
  <si>
    <t>Polštář základu z kameniva hr. drceného 16-32 mm</t>
  </si>
  <si>
    <t>1,8*2,865*0,2</t>
  </si>
  <si>
    <t>334323117R00</t>
  </si>
  <si>
    <t>Opěry z BŽ z cem.portlandských C25/30 tl.nad 45 cm</t>
  </si>
  <si>
    <t>0,8*1,865*2+0,8*1,865*2,5+0,6*1,865*0,45*2</t>
  </si>
  <si>
    <t>334351111R00</t>
  </si>
  <si>
    <t>Bednění opěr,pilířů a prahů výšky do 20 m, zřízení</t>
  </si>
  <si>
    <t>2,4*1,865*2+0,8*2,4*2</t>
  </si>
  <si>
    <t>2,9*1,865*2+0,8*2,9*2</t>
  </si>
  <si>
    <t>0,4*1,865*2</t>
  </si>
  <si>
    <t>334351211R00</t>
  </si>
  <si>
    <t>Bednění opěr,pilířů a prahů v. do 20 m, odstranění</t>
  </si>
  <si>
    <t>334361115R00</t>
  </si>
  <si>
    <t>Výztuž most. opěr, ocel BSt 500 S, do 12 mm</t>
  </si>
  <si>
    <t>7,72*120/1000*1,08</t>
  </si>
  <si>
    <t>348171111R00</t>
  </si>
  <si>
    <t>Osazení ocelového zábradlí na mostě do 100 kg/m</t>
  </si>
  <si>
    <t>m</t>
  </si>
  <si>
    <t>15,3*2</t>
  </si>
  <si>
    <t>31179132R</t>
  </si>
  <si>
    <t>Tyč závitová M24, DIN 975, poz.</t>
  </si>
  <si>
    <t>SPCM</t>
  </si>
  <si>
    <t>Specifikace</t>
  </si>
  <si>
    <t>POL3_1</t>
  </si>
  <si>
    <t>931996112R00</t>
  </si>
  <si>
    <t>Úprava dilatace gum. pásem profilovým tl. do 9 mm</t>
  </si>
  <si>
    <t>POL1_0</t>
  </si>
  <si>
    <t>0,046*10,3*3</t>
  </si>
  <si>
    <t>941955003R00</t>
  </si>
  <si>
    <t>Lešení lehké pomocné, výška podlahy do 2,5 m</t>
  </si>
  <si>
    <t>3*9</t>
  </si>
  <si>
    <t>998212111R00</t>
  </si>
  <si>
    <t>Přesun hmot, mosty zděné, monolitické do 20 m</t>
  </si>
  <si>
    <t>Přesun hmot</t>
  </si>
  <si>
    <t>POL7_1</t>
  </si>
  <si>
    <t>767995103R00</t>
  </si>
  <si>
    <t>Výroba a montáž kov. atypických konstr. do 20 kg</t>
  </si>
  <si>
    <t>kg</t>
  </si>
  <si>
    <t>POL1_7</t>
  </si>
  <si>
    <t>L50/5 : 3,77*10,3*2*1,08</t>
  </si>
  <si>
    <t>UPE-220 : 21,1*0,44*4*1,08</t>
  </si>
  <si>
    <t>P-6,kotvení zábradlí a výztuž prvků : 47,1*0,12*0,06*(9*2+18)*1,08</t>
  </si>
  <si>
    <t>pás. 55/5 : 2,16*(0,64*5+1,5*2)*16*1,08</t>
  </si>
  <si>
    <t>pás 60/5 : 2,36*(1,6*5+0,15*2*5)*1,08</t>
  </si>
  <si>
    <t>pás 80/8 : 5,02*0,3*8*1,08</t>
  </si>
  <si>
    <t>767995107R00</t>
  </si>
  <si>
    <t>Výroba a montáž kov. atypických konstr. do 500 kg</t>
  </si>
  <si>
    <t>IPE-360 : 76*(10,3*2)*1,08</t>
  </si>
  <si>
    <t>IPE-140 : 12,9*(1,35*7)*1,08</t>
  </si>
  <si>
    <t>UPE-100 : 8,52*10,3*2*1,08</t>
  </si>
  <si>
    <t>IPE-100 : 8,1*10,3*1,08</t>
  </si>
  <si>
    <t>TR 76/3 : 5,4*2,2*6*1,08</t>
  </si>
  <si>
    <t>767-100</t>
  </si>
  <si>
    <t>Vrtání otvorů ocelových konstrukcí pr.11-15mm</t>
  </si>
  <si>
    <t>kus</t>
  </si>
  <si>
    <t>3*2*16</t>
  </si>
  <si>
    <t>2*2*9</t>
  </si>
  <si>
    <t>767-101</t>
  </si>
  <si>
    <t>Zábradlí mostu z uzavřených profilů vč. povrchové úpravy (3xnátěr)</t>
  </si>
  <si>
    <t>767-102</t>
  </si>
  <si>
    <t>Další drobný a spojovací materiál</t>
  </si>
  <si>
    <t>13312130R</t>
  </si>
  <si>
    <t>Tyč ocelová kruhová jakost S355  D 75 mm 11523</t>
  </si>
  <si>
    <t>POL3_7</t>
  </si>
  <si>
    <t>TR 76/3 : 5,4*2,2*6*1,08/1000</t>
  </si>
  <si>
    <t>133301510000R</t>
  </si>
  <si>
    <t>Úhelník rovnoramenný L jakost S235  50x50x5 mm 11375</t>
  </si>
  <si>
    <t>13359070R</t>
  </si>
  <si>
    <t>Ocel pásová jakost 11375  50x5,0 mm</t>
  </si>
  <si>
    <t>RTS 18/ I</t>
  </si>
  <si>
    <t>pás. 55/5 : 2,16*(0,64*5+1,5*2)*16/1000</t>
  </si>
  <si>
    <t>13359071</t>
  </si>
  <si>
    <t>Ocel pásová jakost 11375  60x5,0 mm</t>
  </si>
  <si>
    <t>pás 60/5 : 2,36*(1,6*5+0,15*2*5)*1,08/1000</t>
  </si>
  <si>
    <t>13359130R</t>
  </si>
  <si>
    <t>Ocel pásová jakost 11375  80x5,0 mm</t>
  </si>
  <si>
    <t>pás 80/8 : 5,02*0,3*8*1,08/1000</t>
  </si>
  <si>
    <t>13383315R</t>
  </si>
  <si>
    <t>Tyč průřezu IPE 100, střední, jakost oceli S235 11375</t>
  </si>
  <si>
    <t>IPE-100 : 8,1*10,3*1,08/1000</t>
  </si>
  <si>
    <t>13383425R</t>
  </si>
  <si>
    <t>Tyč průřezu IPE 140, střední, jakost oceli S235 11375</t>
  </si>
  <si>
    <t>IPE-140 : 12,9*(1,35*7)*1,08/1000</t>
  </si>
  <si>
    <t>13385375R</t>
  </si>
  <si>
    <t>Tyč průřezu UE100, střední, jakost oceli S235 11375</t>
  </si>
  <si>
    <t>UPE-100 : 8,52*10,3*2*1,08/1000</t>
  </si>
  <si>
    <t>13482745R</t>
  </si>
  <si>
    <t>Tyč průřezu IPE 360, hrubé, jakost oceli S235 11375</t>
  </si>
  <si>
    <t>IPE-360 : 76*(10,3*2)*1,08/1000</t>
  </si>
  <si>
    <t>13485320R</t>
  </si>
  <si>
    <t>Tyč průřezu UPE 220 hrubé, jakost oceli S235 11375</t>
  </si>
  <si>
    <t>UPE-220 : 21,1*0,44*4*1,08/1000</t>
  </si>
  <si>
    <t>13611220R</t>
  </si>
  <si>
    <t>Plech hladký jakost S235  6x1000x2000 mm</t>
  </si>
  <si>
    <t>P-6,kotvení zábradlí a výztuž prvků : 47,1*0,12*0,06*(9*2+18)*1,08/1000</t>
  </si>
  <si>
    <t>13640310R</t>
  </si>
  <si>
    <t>Plech žebrovaný DIN 59220/83  3x1000x2000 mm</t>
  </si>
  <si>
    <t>17,5*(0,06*2+0,64)*16/1000*1,08</t>
  </si>
  <si>
    <t>30910079</t>
  </si>
  <si>
    <t>Šroub přesný se 6hr. hlavou ISO 4014 - 8.8 M14x35</t>
  </si>
  <si>
    <t>1M</t>
  </si>
  <si>
    <t>3*2*16/1000</t>
  </si>
  <si>
    <t>4*5/1000</t>
  </si>
  <si>
    <t>31111305R</t>
  </si>
  <si>
    <t>Matice přesná 6hranná 02 1401 tř.8, M14</t>
  </si>
  <si>
    <t>1000 ks</t>
  </si>
  <si>
    <t>31111316R</t>
  </si>
  <si>
    <t>Matice přesná 6hranná 02 1401 tř.8,  M24</t>
  </si>
  <si>
    <t>4/1000</t>
  </si>
  <si>
    <t>31120520R</t>
  </si>
  <si>
    <t>Podložka přesná 021702 tvar A otvor 15 mm</t>
  </si>
  <si>
    <t>998767201R00</t>
  </si>
  <si>
    <t>Přesun hmot pro zámečnické konstr., výšky do 6 m</t>
  </si>
  <si>
    <t>POL7_1002</t>
  </si>
  <si>
    <t>783122610R00</t>
  </si>
  <si>
    <t>Nátěr syntetický OK "A" 3x email</t>
  </si>
  <si>
    <t>783122710R00</t>
  </si>
  <si>
    <t>Nátěr syntetický OK "A" základní</t>
  </si>
  <si>
    <t>L50/5 : (0,055*4)*10,3*2*1,08</t>
  </si>
  <si>
    <t>UPE-220 : (0,22*2+0,082*4)*0,44*4*1,08</t>
  </si>
  <si>
    <t>P-6,kotvení zábradlí a výztuž prvků : (0,12*2+0,06*2)*(9*2+18)*1,08</t>
  </si>
  <si>
    <t>IPE-360 : (0,36*2+0,17*4)*(10,3*2)*1,08</t>
  </si>
  <si>
    <t>IPE-140 : (0,14*2+0,073*2)*(1,35*7)*1,08</t>
  </si>
  <si>
    <t>UPE-100 : (0,1*2+0,046*4)*10,3*2*1,08</t>
  </si>
  <si>
    <t>IPE-100 : (0,1*2+0,055*4)*10,3*1,08</t>
  </si>
  <si>
    <t>TR 76/3 : (2*3,14*0,038)*2,2*6*1,08</t>
  </si>
  <si>
    <t>pás. 55/5 : (0,055*2)*(0,64*5+1,5*2)*16</t>
  </si>
  <si>
    <t>pás 60/5 : (0,06*2)*(1,6*5+0,15*2*5)*1,08</t>
  </si>
  <si>
    <t>789411125V1</t>
  </si>
  <si>
    <t>Povrchová úprava žárovým zinkováním</t>
  </si>
  <si>
    <t>2179+405+229</t>
  </si>
  <si>
    <t>005121R</t>
  </si>
  <si>
    <t>Zařízení staveniště</t>
  </si>
  <si>
    <t>Soubor</t>
  </si>
  <si>
    <t>VRN</t>
  </si>
  <si>
    <t>POL99_8</t>
  </si>
  <si>
    <t>SUM</t>
  </si>
  <si>
    <t>Poznámky uchazeče k zadání</t>
  </si>
  <si>
    <t>POPUZIV</t>
  </si>
  <si>
    <t>END</t>
  </si>
  <si>
    <t>111201101R00</t>
  </si>
  <si>
    <t>Odstranění křovin i s kořeny na ploše do 1000 m2</t>
  </si>
  <si>
    <t>200*3,5</t>
  </si>
  <si>
    <t>111201401R00</t>
  </si>
  <si>
    <t>Spálení křovin a stromů o průměru do 100 mm</t>
  </si>
  <si>
    <t>112101101R00</t>
  </si>
  <si>
    <t>Kácení stromů listnatých o průměru kmene 10-30 cm</t>
  </si>
  <si>
    <t>100</t>
  </si>
  <si>
    <t>112103122R00</t>
  </si>
  <si>
    <t>Kácení ve ztíž.podmínkách prům. do 30 cm, svah 1:5</t>
  </si>
  <si>
    <t>112201101R00</t>
  </si>
  <si>
    <t>Odstranění pařezů pod úrovní, o průměru 10 - 30 cm</t>
  </si>
  <si>
    <t>112201112R00</t>
  </si>
  <si>
    <t>Odstranění pařezů o průměru do 30 cm, svah 1:5</t>
  </si>
  <si>
    <t>121101100R00</t>
  </si>
  <si>
    <t>Sejmutí ornice, pl. do 400 m2, přemístění do 50 m</t>
  </si>
  <si>
    <t>0,2*420*2,6</t>
  </si>
  <si>
    <t>122301101R00</t>
  </si>
  <si>
    <t>Odkopávky nezapažené v hor. 4 do 100 m3</t>
  </si>
  <si>
    <t>2-2 : 0,61*25</t>
  </si>
  <si>
    <t>3-3 : 3,67*20</t>
  </si>
  <si>
    <t>5-5 : 1,97*20</t>
  </si>
  <si>
    <t>6-6 : 3,02*30</t>
  </si>
  <si>
    <t>7-7 : 1,33*35</t>
  </si>
  <si>
    <t>8-8 : 0,9*60</t>
  </si>
  <si>
    <t>od 8-8 dále : 0,61*(42,82+38,79+39+26,62+39)</t>
  </si>
  <si>
    <t>432,8</t>
  </si>
  <si>
    <t>432,8*20</t>
  </si>
  <si>
    <t>162201401R00</t>
  </si>
  <si>
    <t>Vod.přemístění větví listnatých, D 30 cm do 1000 m</t>
  </si>
  <si>
    <t>162301911R00</t>
  </si>
  <si>
    <t>Příplatek za dalších 5000m - kmeny listnaté D 30cm</t>
  </si>
  <si>
    <t>150*6</t>
  </si>
  <si>
    <t>171101141R00</t>
  </si>
  <si>
    <t>Násyp pro silnice a železnice v množství 0,75 m3/m</t>
  </si>
  <si>
    <t xml:space="preserve">pod chodníky  : </t>
  </si>
  <si>
    <t>4-4 : 2,29*37</t>
  </si>
  <si>
    <t>174101102R00</t>
  </si>
  <si>
    <t>Zásyp ruční se zhutněním</t>
  </si>
  <si>
    <t>vsakovací pásy podél chodníku : 0,5*420*2*0,15</t>
  </si>
  <si>
    <t>2,6*420</t>
  </si>
  <si>
    <t>182001113R00</t>
  </si>
  <si>
    <t>Plošná úprava terénu, nerovnosti do 10 cm svah 1:1</t>
  </si>
  <si>
    <t>3-3 : 3,7*20</t>
  </si>
  <si>
    <t>5-5 : 1,5*20</t>
  </si>
  <si>
    <t>6-6 : 2,8*30</t>
  </si>
  <si>
    <t>7-7 : 0,8*35</t>
  </si>
  <si>
    <t>8-8 : 0,5*60</t>
  </si>
  <si>
    <t>182301121R00</t>
  </si>
  <si>
    <t>Rozprostření ornice, svah, tl. do 10 cm, do 500 m2</t>
  </si>
  <si>
    <t>420*2,6</t>
  </si>
  <si>
    <t>432,8*1,8</t>
  </si>
  <si>
    <t>180400010RA0</t>
  </si>
  <si>
    <t>Založení trávníku lučního v rovině s dodáním osiva</t>
  </si>
  <si>
    <t>Agregovaná položka</t>
  </si>
  <si>
    <t>POL2_1</t>
  </si>
  <si>
    <t>od 8-8 dále : 1,5*(42,82+38,79+39+26,62+39)</t>
  </si>
  <si>
    <t>180400011RA0</t>
  </si>
  <si>
    <t>Založení trávníku lučního ve svahu s dodáním osiva</t>
  </si>
  <si>
    <t>583315004R</t>
  </si>
  <si>
    <t>Kamenivo těžené frakce  8/16 B Jihomor. kraj</t>
  </si>
  <si>
    <t xml:space="preserve">násypy pod chodníky  : </t>
  </si>
  <si>
    <t>4-4 : 2,29*37*1,9</t>
  </si>
  <si>
    <t>5-5 : 1,97*20*1,9</t>
  </si>
  <si>
    <t>vsakovací pásy podél chodníku : 63*1,9</t>
  </si>
  <si>
    <t>564802294R00</t>
  </si>
  <si>
    <t>Příplatek k podkladové vrstvě při práci v tunelu</t>
  </si>
  <si>
    <t>630*0,15</t>
  </si>
  <si>
    <t>564861111R00</t>
  </si>
  <si>
    <t>Podklad ze štěrkodrti po zhutnění tloušťky 20 cm</t>
  </si>
  <si>
    <t>pod chodník : 630</t>
  </si>
  <si>
    <t>596215021R00</t>
  </si>
  <si>
    <t>Kladení zámkové dlažby tl. 6 cm do drtě tl. 4 cm</t>
  </si>
  <si>
    <t>630</t>
  </si>
  <si>
    <t>59245110R</t>
  </si>
  <si>
    <t>Dlažba sklad. HOLLAND I 20x10x6 cm přírodní</t>
  </si>
  <si>
    <t>RTS 16/ I</t>
  </si>
  <si>
    <t>630*1,05</t>
  </si>
  <si>
    <t>917862111R00</t>
  </si>
  <si>
    <t>Osazení stojat. obrub.bet. s opěrou,lože z C 12/15</t>
  </si>
  <si>
    <t>420*2</t>
  </si>
  <si>
    <t>59217003R</t>
  </si>
  <si>
    <t>Obrubník parkový betonový 80x250x1000 mm přírodní</t>
  </si>
  <si>
    <t>840*1,05</t>
  </si>
  <si>
    <t>998223011R00</t>
  </si>
  <si>
    <t>Přesun hmot, pozemní komunikace, kryt dlážděný</t>
  </si>
  <si>
    <t>131202509R00</t>
  </si>
  <si>
    <t>Příplatek za lepivost-výkop pod provizor. v hor.3</t>
  </si>
  <si>
    <t>131201201R00</t>
  </si>
  <si>
    <t>Hloubení zapažených jam v hor.3 do 100 m3</t>
  </si>
  <si>
    <t>startovací jámy protlaku  : 3*5*4</t>
  </si>
  <si>
    <t>3*4*8</t>
  </si>
  <si>
    <t>133301101R00</t>
  </si>
  <si>
    <t>Hloubení šachet v hor.4 do 100 m3</t>
  </si>
  <si>
    <t>pro šachty : 2,1*1,5*1,5*12</t>
  </si>
  <si>
    <t>2,7*1,5*1,5*15</t>
  </si>
  <si>
    <t>3*1,5*1,5*1</t>
  </si>
  <si>
    <t>133301109R00</t>
  </si>
  <si>
    <t>Příplatek za lepivost - hloubení šachet v hor.4</t>
  </si>
  <si>
    <t>141700108R00</t>
  </si>
  <si>
    <t>Protlak neřízený z trub D 324 mm v hor.1 - 4</t>
  </si>
  <si>
    <t>17</t>
  </si>
  <si>
    <t>151101201R00</t>
  </si>
  <si>
    <t>Pažení stěn výkopu - příložné - hloubky do 4 m</t>
  </si>
  <si>
    <t>startovací jámy protlaku  : 3*(5*2+4*2)</t>
  </si>
  <si>
    <t>3*(4*2+8*2)</t>
  </si>
  <si>
    <t xml:space="preserve">šachty : </t>
  </si>
  <si>
    <t>pro šachty : 2,1*1,5*4*12</t>
  </si>
  <si>
    <t>2,7*1,5*4*15</t>
  </si>
  <si>
    <t>3*1,5*4*1</t>
  </si>
  <si>
    <t>151101211R00</t>
  </si>
  <si>
    <t>Odstranění pažení stěn - příložné - hl. do 4 m</t>
  </si>
  <si>
    <t>151101401R00</t>
  </si>
  <si>
    <t>Vzepření stěn pažení - příložné - hl. do 4 m</t>
  </si>
  <si>
    <t>151101411R00</t>
  </si>
  <si>
    <t>Odstranění vzepření stěn - příložné - hl. do 4 m</t>
  </si>
  <si>
    <t>startovací jámy protlaku  : 2,5*5*4</t>
  </si>
  <si>
    <t>2,5*4*8</t>
  </si>
  <si>
    <t>2,5*1,5*1,5*15</t>
  </si>
  <si>
    <t>2,5*1,5*1,5*1</t>
  </si>
  <si>
    <t>161101102R00</t>
  </si>
  <si>
    <t>Svislé přemístění výkopku z hor.1-4 do 4,0 m</t>
  </si>
  <si>
    <t>startovací jámy protlaku  : 0,5*5*4</t>
  </si>
  <si>
    <t>0,5*4*8</t>
  </si>
  <si>
    <t>0,2*1,5*1,5*15</t>
  </si>
  <si>
    <t>0,5*1,5*1,5*1</t>
  </si>
  <si>
    <t>přípojky IS : 0,26*18+0,27*375,5+0,747*404,5+0,205*367</t>
  </si>
  <si>
    <t>revizní šachty kanalizace  : 157,575-100,64</t>
  </si>
  <si>
    <t>540,3965*20</t>
  </si>
  <si>
    <t>174101101R00</t>
  </si>
  <si>
    <t>Zásyp jam, rýh, šachet se zhutněním</t>
  </si>
  <si>
    <t>pro šachty : 2,1*1,5*1,5*12-(3,14*0,5*0,5*2,1*12)</t>
  </si>
  <si>
    <t>2,7*1,5*1,5*15-(3,14*0,5*0,5*2,7*15)</t>
  </si>
  <si>
    <t>3*1,5*1,5*1-(3,14*0,5*0,5*3*1)</t>
  </si>
  <si>
    <t>175101209R00</t>
  </si>
  <si>
    <t>Příplatek za prohození sypaniny pro obsyp objektu</t>
  </si>
  <si>
    <t>540,3965*1,8</t>
  </si>
  <si>
    <t>411121121RU3</t>
  </si>
  <si>
    <t>Osaz.stropních panelů š. do 120, dl. do 380 cm včetně dodávky PZD 010/ji 238x119x14</t>
  </si>
  <si>
    <t>krytí vodovodu v korytě řeky  : 2</t>
  </si>
  <si>
    <t>8-100</t>
  </si>
  <si>
    <t>Práce spojené s napojením nových sítí na stáv.</t>
  </si>
  <si>
    <t>hod</t>
  </si>
  <si>
    <t>8-101</t>
  </si>
  <si>
    <t>Příplatek za umístění kanalizace KT DN 250 do chráničky ocel DN 400mm</t>
  </si>
  <si>
    <t>812372121V</t>
  </si>
  <si>
    <t>Montáž trub litinových s izolací, DN 250 zavěšené na mostní konstrukci</t>
  </si>
  <si>
    <t>12</t>
  </si>
  <si>
    <t>831210020RAB</t>
  </si>
  <si>
    <t>Vodovod z trub litinových DN 100 hloubka 1,5 m</t>
  </si>
  <si>
    <t>Agregovaná položka, cena zahrnuje:</t>
  </si>
  <si>
    <t>POP</t>
  </si>
  <si>
    <t>- veškeré práce a materiál potřebný pro provedení a uvedení díla do provozu</t>
  </si>
  <si>
    <t>- podrobná specifikace viz PD!</t>
  </si>
  <si>
    <t xml:space="preserve">Agregovaná položka, cena zahrnuje: : </t>
  </si>
  <si>
    <t xml:space="preserve">- veškeré potřebné zemní práce a potřebný materiál pro jejich provedení  : </t>
  </si>
  <si>
    <t xml:space="preserve">- veškeré práce a materiál potřebný pro provedení a uvedení díla do provozu : </t>
  </si>
  <si>
    <t xml:space="preserve">- podrobná specifikace viz PD! : </t>
  </si>
  <si>
    <t>445</t>
  </si>
  <si>
    <t>831260017RA0</t>
  </si>
  <si>
    <t>Kanalizace z trub kameninových DN 250</t>
  </si>
  <si>
    <t/>
  </si>
  <si>
    <t>splašková : 405,5</t>
  </si>
  <si>
    <t>-30</t>
  </si>
  <si>
    <t>831350014RAA</t>
  </si>
  <si>
    <t>Kanalizace z trub PVC hrdlových D 315 mm hloubka 2,0 m</t>
  </si>
  <si>
    <t>deš´tová : 404,5</t>
  </si>
  <si>
    <t>831990101RA0</t>
  </si>
  <si>
    <t>Příplatek za trasu ve vozovce živičné</t>
  </si>
  <si>
    <t>10</t>
  </si>
  <si>
    <t>841230118RAB</t>
  </si>
  <si>
    <t>Plynovod z trub PE, D 110 mm, hl. 1,2 m D 110 x 10,0 x 12000, SDR11, podsyp štěrkopískem</t>
  </si>
  <si>
    <t>367</t>
  </si>
  <si>
    <t>894410020RAC</t>
  </si>
  <si>
    <t>Šachta z betonových dílců pro DN 300 výška vstupu 2,1 m</t>
  </si>
  <si>
    <t>dešťová kanalizace : 12</t>
  </si>
  <si>
    <t>831260017RAV</t>
  </si>
  <si>
    <t>Kanalizace z trub litinových DN 250 vedení zavěšené na mostě</t>
  </si>
  <si>
    <t>splašková kanalizace, úsek S4 - po most  : 30-12</t>
  </si>
  <si>
    <t>894410020RVC</t>
  </si>
  <si>
    <t>Šachta z betonových dílců pro DN 250 výška vstupu do 2,7m</t>
  </si>
  <si>
    <t>splašková  : 15</t>
  </si>
  <si>
    <t>894431542RV</t>
  </si>
  <si>
    <t>Šachta, D 1000 mm, dl.šach.skruže 3,0 m, brzdící, dno KG D 315 mm- výkyvné, poklop litina 12,5t</t>
  </si>
  <si>
    <t>552700024R</t>
  </si>
  <si>
    <t>Trouba vod. litin. izol. ISOPAM STD, L=6 m DN 250</t>
  </si>
  <si>
    <t>splašková kanalizace- na mostě : 2</t>
  </si>
  <si>
    <t>8-102</t>
  </si>
  <si>
    <t>Příplatek za umístění vodovodu LT DN 100 do chráničky PP SN12 DN 250mm</t>
  </si>
  <si>
    <t>R-položka</t>
  </si>
  <si>
    <t>POL12_1</t>
  </si>
  <si>
    <t>998274101R00</t>
  </si>
  <si>
    <t>Přesun hmot, trubní vedení betonové, otevř. výkop</t>
  </si>
  <si>
    <t>21-100</t>
  </si>
  <si>
    <t>Revize elektro</t>
  </si>
  <si>
    <t>210500010RAD</t>
  </si>
  <si>
    <t>Venkovní osvětlení, stožár parkový stožár ocelový výška 6 m</t>
  </si>
  <si>
    <t>POL2_9</t>
  </si>
  <si>
    <t>Celková délka navržené trasy veřejného osvětlení je 411m. Napojení je navrženo kabelem AYKY-J4x25</t>
  </si>
  <si>
    <t xml:space="preserve">Celková délka navržené trasy veřejného osvětlení je 411m. Napojení je navrženo kabelem AYKY-J4x25 : </t>
  </si>
  <si>
    <t>16</t>
  </si>
  <si>
    <t>- veškeré potřebné zemní práce a potřebný materiál pro jejich provedení</t>
  </si>
  <si>
    <t>0,35*974</t>
  </si>
  <si>
    <t>122201101R00</t>
  </si>
  <si>
    <t>Odkopávky nezapažené v hor. 3 do 100 m3</t>
  </si>
  <si>
    <t>(0,55-0,35)*974</t>
  </si>
  <si>
    <t>162301102R00</t>
  </si>
  <si>
    <t>Vodorovné přemístění výkopku z hor.1-4 do 1000 m</t>
  </si>
  <si>
    <t>ornice : 340,9</t>
  </si>
  <si>
    <t>194,8</t>
  </si>
  <si>
    <t>194,8*20</t>
  </si>
  <si>
    <t>340,90</t>
  </si>
  <si>
    <t>181101102R00</t>
  </si>
  <si>
    <t>Úprava pláně v zářezech v hor. 1-4, se zhutněním</t>
  </si>
  <si>
    <t>974</t>
  </si>
  <si>
    <t>182301126R00</t>
  </si>
  <si>
    <t>Rozprostření ornice, svah, tl. 30-40 cm, do 500 m2</t>
  </si>
  <si>
    <t>194,8*1,8</t>
  </si>
  <si>
    <t>564782111R00</t>
  </si>
  <si>
    <t>Podklad z kam.drceného 32-63 s výplň.kamen. 30 cm</t>
  </si>
  <si>
    <t>564831111R00</t>
  </si>
  <si>
    <t>Podklad ze štěrkodrti po zhutnění tloušťky 10 cm</t>
  </si>
  <si>
    <t>564851111R00</t>
  </si>
  <si>
    <t>Podklad ze štěrkodrti po zhutnění tloušťky 15 cm</t>
  </si>
  <si>
    <t>919411111R00</t>
  </si>
  <si>
    <t>Čelo propustku z bet.prostého z trub DN 30-50 cm</t>
  </si>
  <si>
    <t>919512111R00</t>
  </si>
  <si>
    <t>Zřízení propustku z trub betonových/ŽB DN 40 cm</t>
  </si>
  <si>
    <t>13</t>
  </si>
  <si>
    <t>919535555R00</t>
  </si>
  <si>
    <t>Obetonování trub propustku betonem prostým C 8/10</t>
  </si>
  <si>
    <t>13*0,25</t>
  </si>
  <si>
    <t>59221138R</t>
  </si>
  <si>
    <t>Trouba železobetonová osmihranná TZP-Q  400/1000</t>
  </si>
  <si>
    <t>13*1,05</t>
  </si>
  <si>
    <t>998222012R00</t>
  </si>
  <si>
    <t>Přesun hmot, zpevněné plochy, kryt z kameniva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</si>
</sst>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2"/>
  <sheetViews>
    <sheetView showGridLines="0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SUMIF(F55:F68,A16,I55:I68)+SUMIF(F55:F68,"PSU",I55:I68)</f>
        <v>0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SUMIF(F55:F68,A17,I55:I68)</f>
        <v>0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SUMIF(F55:F68,A18,I55:I68)</f>
        <v>0</v>
      </c>
      <c r="J18" s="85"/>
    </row>
    <row r="19" spans="1:10" ht="23.25" customHeight="1" x14ac:dyDescent="0.2">
      <c r="A19" s="194" t="s">
        <v>86</v>
      </c>
      <c r="B19" s="38" t="s">
        <v>29</v>
      </c>
      <c r="C19" s="62"/>
      <c r="D19" s="63"/>
      <c r="E19" s="83"/>
      <c r="F19" s="84"/>
      <c r="G19" s="83"/>
      <c r="H19" s="84"/>
      <c r="I19" s="83">
        <f>SUMIF(F55:F68,A19,I55:I68)</f>
        <v>0</v>
      </c>
      <c r="J19" s="85"/>
    </row>
    <row r="20" spans="1:10" ht="23.25" customHeight="1" x14ac:dyDescent="0.2">
      <c r="A20" s="194" t="s">
        <v>87</v>
      </c>
      <c r="B20" s="38" t="s">
        <v>30</v>
      </c>
      <c r="C20" s="62"/>
      <c r="D20" s="63"/>
      <c r="E20" s="83"/>
      <c r="F20" s="84"/>
      <c r="G20" s="83"/>
      <c r="H20" s="84"/>
      <c r="I20" s="83">
        <f>SUMIF(F55:F68,A20,I55:I68)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IF(A29&gt;50, ROUNDUP(A27, 0), ROUNDDOWN(A27, 0))</f>
        <v>0</v>
      </c>
      <c r="H29" s="172"/>
      <c r="I29" s="172"/>
      <c r="J29" s="173" t="s">
        <v>57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45</v>
      </c>
      <c r="C39" s="146"/>
      <c r="D39" s="146"/>
      <c r="E39" s="146"/>
      <c r="F39" s="147">
        <f>'SO 01 S0 01_1,k Pol'!AE127+'SO 02 2016_02,k Pol'!AE85+'SO 03 2016_02,k Pol'!AE168+'SO 04 2016_02 Pol'!AE46</f>
        <v>0</v>
      </c>
      <c r="G39" s="148">
        <f>'SO 01 S0 01_1,k Pol'!AF127+'SO 02 2016_02,k Pol'!AF85+'SO 03 2016_02,k Pol'!AF168+'SO 04 2016_02 Pol'!AF46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5">
        <v>2</v>
      </c>
      <c r="B40" s="151" t="s">
        <v>46</v>
      </c>
      <c r="C40" s="152" t="s">
        <v>47</v>
      </c>
      <c r="D40" s="152"/>
      <c r="E40" s="152"/>
      <c r="F40" s="153">
        <f>'SO 01 S0 01_1,k Pol'!AE127</f>
        <v>0</v>
      </c>
      <c r="G40" s="154">
        <f>'SO 01 S0 01_1,k Pol'!AF127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">
      <c r="A41" s="135">
        <v>3</v>
      </c>
      <c r="B41" s="156" t="s">
        <v>48</v>
      </c>
      <c r="C41" s="146" t="s">
        <v>47</v>
      </c>
      <c r="D41" s="146"/>
      <c r="E41" s="146"/>
      <c r="F41" s="157">
        <f>'SO 01 S0 01_1,k Pol'!AE127</f>
        <v>0</v>
      </c>
      <c r="G41" s="149">
        <f>'SO 01 S0 01_1,k Pol'!AF127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5">
        <v>2</v>
      </c>
      <c r="B42" s="151" t="s">
        <v>49</v>
      </c>
      <c r="C42" s="152" t="s">
        <v>50</v>
      </c>
      <c r="D42" s="152"/>
      <c r="E42" s="152"/>
      <c r="F42" s="153">
        <f>'SO 02 2016_02,k Pol'!AE85</f>
        <v>0</v>
      </c>
      <c r="G42" s="154">
        <f>'SO 02 2016_02,k Pol'!AF85</f>
        <v>0</v>
      </c>
      <c r="H42" s="154">
        <f>(F42*SazbaDPH1/100)+(G42*SazbaDPH2/100)</f>
        <v>0</v>
      </c>
      <c r="I42" s="154">
        <f>F42+G42+H42</f>
        <v>0</v>
      </c>
      <c r="J42" s="155" t="str">
        <f>IF(CenaCelkemVypocet=0,"",I42/CenaCelkemVypocet*100)</f>
        <v/>
      </c>
    </row>
    <row r="43" spans="1:10" ht="25.5" customHeight="1" x14ac:dyDescent="0.2">
      <c r="A43" s="135">
        <v>3</v>
      </c>
      <c r="B43" s="156" t="s">
        <v>51</v>
      </c>
      <c r="C43" s="146" t="s">
        <v>50</v>
      </c>
      <c r="D43" s="146"/>
      <c r="E43" s="146"/>
      <c r="F43" s="157">
        <f>'SO 02 2016_02,k Pol'!AE85</f>
        <v>0</v>
      </c>
      <c r="G43" s="149">
        <f>'SO 02 2016_02,k Pol'!AF85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">
      <c r="A44" s="135">
        <v>2</v>
      </c>
      <c r="B44" s="151" t="s">
        <v>52</v>
      </c>
      <c r="C44" s="152" t="s">
        <v>53</v>
      </c>
      <c r="D44" s="152"/>
      <c r="E44" s="152"/>
      <c r="F44" s="153">
        <f>'SO 03 2016_02,k Pol'!AE168</f>
        <v>0</v>
      </c>
      <c r="G44" s="154">
        <f>'SO 03 2016_02,k Pol'!AF168</f>
        <v>0</v>
      </c>
      <c r="H44" s="154">
        <f>(F44*SazbaDPH1/100)+(G44*SazbaDPH2/100)</f>
        <v>0</v>
      </c>
      <c r="I44" s="154">
        <f>F44+G44+H44</f>
        <v>0</v>
      </c>
      <c r="J44" s="155" t="str">
        <f>IF(CenaCelkemVypocet=0,"",I44/CenaCelkemVypocet*100)</f>
        <v/>
      </c>
    </row>
    <row r="45" spans="1:10" ht="25.5" customHeight="1" x14ac:dyDescent="0.2">
      <c r="A45" s="135">
        <v>3</v>
      </c>
      <c r="B45" s="156" t="s">
        <v>51</v>
      </c>
      <c r="C45" s="146" t="s">
        <v>53</v>
      </c>
      <c r="D45" s="146"/>
      <c r="E45" s="146"/>
      <c r="F45" s="157">
        <f>'SO 03 2016_02,k Pol'!AE168</f>
        <v>0</v>
      </c>
      <c r="G45" s="149">
        <f>'SO 03 2016_02,k Pol'!AF168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">
      <c r="A46" s="135">
        <v>2</v>
      </c>
      <c r="B46" s="151" t="s">
        <v>54</v>
      </c>
      <c r="C46" s="152" t="s">
        <v>55</v>
      </c>
      <c r="D46" s="152"/>
      <c r="E46" s="152"/>
      <c r="F46" s="153">
        <f>'SO 04 2016_02 Pol'!AE46</f>
        <v>0</v>
      </c>
      <c r="G46" s="154">
        <f>'SO 04 2016_02 Pol'!AF46</f>
        <v>0</v>
      </c>
      <c r="H46" s="154">
        <f>(F46*SazbaDPH1/100)+(G46*SazbaDPH2/100)</f>
        <v>0</v>
      </c>
      <c r="I46" s="154">
        <f>F46+G46+H46</f>
        <v>0</v>
      </c>
      <c r="J46" s="155" t="str">
        <f>IF(CenaCelkemVypocet=0,"",I46/CenaCelkemVypocet*100)</f>
        <v/>
      </c>
    </row>
    <row r="47" spans="1:10" ht="25.5" customHeight="1" x14ac:dyDescent="0.2">
      <c r="A47" s="135">
        <v>3</v>
      </c>
      <c r="B47" s="156" t="s">
        <v>43</v>
      </c>
      <c r="C47" s="146" t="s">
        <v>55</v>
      </c>
      <c r="D47" s="146"/>
      <c r="E47" s="146"/>
      <c r="F47" s="157">
        <f>'SO 04 2016_02 Pol'!AE46</f>
        <v>0</v>
      </c>
      <c r="G47" s="149">
        <f>'SO 04 2016_02 Pol'!AF46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">
      <c r="A48" s="135"/>
      <c r="B48" s="158" t="s">
        <v>56</v>
      </c>
      <c r="C48" s="159"/>
      <c r="D48" s="159"/>
      <c r="E48" s="160"/>
      <c r="F48" s="161">
        <f>SUMIF(A39:A47,"=1",F39:F47)</f>
        <v>0</v>
      </c>
      <c r="G48" s="162">
        <f>SUMIF(A39:A47,"=1",G39:G47)</f>
        <v>0</v>
      </c>
      <c r="H48" s="162">
        <f>SUMIF(A39:A47,"=1",H39:H47)</f>
        <v>0</v>
      </c>
      <c r="I48" s="162">
        <f>SUMIF(A39:A47,"=1",I39:I47)</f>
        <v>0</v>
      </c>
      <c r="J48" s="163">
        <f>SUMIF(A39:A47,"=1",J39:J47)</f>
        <v>0</v>
      </c>
    </row>
    <row r="52" spans="1:10" ht="15.75" x14ac:dyDescent="0.25">
      <c r="B52" s="174" t="s">
        <v>58</v>
      </c>
    </row>
    <row r="54" spans="1:10" ht="25.5" customHeight="1" x14ac:dyDescent="0.2">
      <c r="A54" s="176"/>
      <c r="B54" s="179" t="s">
        <v>18</v>
      </c>
      <c r="C54" s="179" t="s">
        <v>6</v>
      </c>
      <c r="D54" s="180"/>
      <c r="E54" s="180"/>
      <c r="F54" s="181" t="s">
        <v>59</v>
      </c>
      <c r="G54" s="181"/>
      <c r="H54" s="181"/>
      <c r="I54" s="181" t="s">
        <v>31</v>
      </c>
      <c r="J54" s="181" t="s">
        <v>0</v>
      </c>
    </row>
    <row r="55" spans="1:10" ht="36.75" customHeight="1" x14ac:dyDescent="0.2">
      <c r="A55" s="177"/>
      <c r="B55" s="182" t="s">
        <v>60</v>
      </c>
      <c r="C55" s="183" t="s">
        <v>61</v>
      </c>
      <c r="D55" s="184"/>
      <c r="E55" s="184"/>
      <c r="F55" s="190" t="s">
        <v>26</v>
      </c>
      <c r="G55" s="191"/>
      <c r="H55" s="191"/>
      <c r="I55" s="191">
        <f>'SO 01 S0 01_1,k Pol'!G8+'SO 02 2016_02,k Pol'!G8+'SO 03 2016_02,k Pol'!G8+'SO 04 2016_02 Pol'!G8</f>
        <v>0</v>
      </c>
      <c r="J55" s="188" t="str">
        <f>IF(I69=0,"",I55/I69*100)</f>
        <v/>
      </c>
    </row>
    <row r="56" spans="1:10" ht="36.75" customHeight="1" x14ac:dyDescent="0.2">
      <c r="A56" s="177"/>
      <c r="B56" s="182" t="s">
        <v>62</v>
      </c>
      <c r="C56" s="183" t="s">
        <v>63</v>
      </c>
      <c r="D56" s="184"/>
      <c r="E56" s="184"/>
      <c r="F56" s="190" t="s">
        <v>26</v>
      </c>
      <c r="G56" s="191"/>
      <c r="H56" s="191"/>
      <c r="I56" s="191">
        <f>'SO 01 S0 01_1,k Pol'!G29</f>
        <v>0</v>
      </c>
      <c r="J56" s="188" t="str">
        <f>IF(I69=0,"",I56/I69*100)</f>
        <v/>
      </c>
    </row>
    <row r="57" spans="1:10" ht="36.75" customHeight="1" x14ac:dyDescent="0.2">
      <c r="A57" s="177"/>
      <c r="B57" s="182" t="s">
        <v>64</v>
      </c>
      <c r="C57" s="183" t="s">
        <v>65</v>
      </c>
      <c r="D57" s="184"/>
      <c r="E57" s="184"/>
      <c r="F57" s="190" t="s">
        <v>26</v>
      </c>
      <c r="G57" s="191"/>
      <c r="H57" s="191"/>
      <c r="I57" s="191">
        <f>'SO 01 S0 01_1,k Pol'!G33</f>
        <v>0</v>
      </c>
      <c r="J57" s="188" t="str">
        <f>IF(I69=0,"",I57/I69*100)</f>
        <v/>
      </c>
    </row>
    <row r="58" spans="1:10" ht="36.75" customHeight="1" x14ac:dyDescent="0.2">
      <c r="A58" s="177"/>
      <c r="B58" s="182" t="s">
        <v>66</v>
      </c>
      <c r="C58" s="183" t="s">
        <v>67</v>
      </c>
      <c r="D58" s="184"/>
      <c r="E58" s="184"/>
      <c r="F58" s="190" t="s">
        <v>26</v>
      </c>
      <c r="G58" s="191"/>
      <c r="H58" s="191"/>
      <c r="I58" s="191">
        <f>'SO 03 2016_02,k Pol'!G57</f>
        <v>0</v>
      </c>
      <c r="J58" s="188" t="str">
        <f>IF(I69=0,"",I58/I69*100)</f>
        <v/>
      </c>
    </row>
    <row r="59" spans="1:10" ht="36.75" customHeight="1" x14ac:dyDescent="0.2">
      <c r="A59" s="177"/>
      <c r="B59" s="182" t="s">
        <v>68</v>
      </c>
      <c r="C59" s="183" t="s">
        <v>69</v>
      </c>
      <c r="D59" s="184"/>
      <c r="E59" s="184"/>
      <c r="F59" s="190" t="s">
        <v>26</v>
      </c>
      <c r="G59" s="191"/>
      <c r="H59" s="191"/>
      <c r="I59" s="191">
        <f>'SO 02 2016_02,k Pol'!G66+'SO 04 2016_02 Pol'!G28</f>
        <v>0</v>
      </c>
      <c r="J59" s="188" t="str">
        <f>IF(I69=0,"",I59/I69*100)</f>
        <v/>
      </c>
    </row>
    <row r="60" spans="1:10" ht="36.75" customHeight="1" x14ac:dyDescent="0.2">
      <c r="A60" s="177"/>
      <c r="B60" s="182" t="s">
        <v>70</v>
      </c>
      <c r="C60" s="183" t="s">
        <v>71</v>
      </c>
      <c r="D60" s="184"/>
      <c r="E60" s="184"/>
      <c r="F60" s="190" t="s">
        <v>26</v>
      </c>
      <c r="G60" s="191"/>
      <c r="H60" s="191"/>
      <c r="I60" s="191">
        <f>'SO 03 2016_02,k Pol'!G60</f>
        <v>0</v>
      </c>
      <c r="J60" s="188" t="str">
        <f>IF(I69=0,"",I60/I69*100)</f>
        <v/>
      </c>
    </row>
    <row r="61" spans="1:10" ht="36.75" customHeight="1" x14ac:dyDescent="0.2">
      <c r="A61" s="177"/>
      <c r="B61" s="182" t="s">
        <v>72</v>
      </c>
      <c r="C61" s="183" t="s">
        <v>73</v>
      </c>
      <c r="D61" s="184"/>
      <c r="E61" s="184"/>
      <c r="F61" s="190" t="s">
        <v>26</v>
      </c>
      <c r="G61" s="191"/>
      <c r="H61" s="191"/>
      <c r="I61" s="191">
        <f>'SO 02 2016_02,k Pol'!G75+'SO 04 2016_02 Pol'!G33</f>
        <v>0</v>
      </c>
      <c r="J61" s="188" t="str">
        <f>IF(I69=0,"",I61/I69*100)</f>
        <v/>
      </c>
    </row>
    <row r="62" spans="1:10" ht="36.75" customHeight="1" x14ac:dyDescent="0.2">
      <c r="A62" s="177"/>
      <c r="B62" s="182" t="s">
        <v>74</v>
      </c>
      <c r="C62" s="183" t="s">
        <v>75</v>
      </c>
      <c r="D62" s="184"/>
      <c r="E62" s="184"/>
      <c r="F62" s="190" t="s">
        <v>26</v>
      </c>
      <c r="G62" s="191"/>
      <c r="H62" s="191"/>
      <c r="I62" s="191">
        <f>'SO 01 S0 01_1,k Pol'!G47</f>
        <v>0</v>
      </c>
      <c r="J62" s="188" t="str">
        <f>IF(I69=0,"",I62/I69*100)</f>
        <v/>
      </c>
    </row>
    <row r="63" spans="1:10" ht="36.75" customHeight="1" x14ac:dyDescent="0.2">
      <c r="A63" s="177"/>
      <c r="B63" s="182" t="s">
        <v>76</v>
      </c>
      <c r="C63" s="183" t="s">
        <v>77</v>
      </c>
      <c r="D63" s="184"/>
      <c r="E63" s="184"/>
      <c r="F63" s="190" t="s">
        <v>26</v>
      </c>
      <c r="G63" s="191"/>
      <c r="H63" s="191"/>
      <c r="I63" s="191">
        <f>'SO 01 S0 01_1,k Pol'!G50</f>
        <v>0</v>
      </c>
      <c r="J63" s="188" t="str">
        <f>IF(I69=0,"",I63/I69*100)</f>
        <v/>
      </c>
    </row>
    <row r="64" spans="1:10" ht="36.75" customHeight="1" x14ac:dyDescent="0.2">
      <c r="A64" s="177"/>
      <c r="B64" s="182" t="s">
        <v>78</v>
      </c>
      <c r="C64" s="183" t="s">
        <v>79</v>
      </c>
      <c r="D64" s="184"/>
      <c r="E64" s="184"/>
      <c r="F64" s="190" t="s">
        <v>26</v>
      </c>
      <c r="G64" s="191"/>
      <c r="H64" s="191"/>
      <c r="I64" s="191">
        <f>'SO 01 S0 01_1,k Pol'!G53+'SO 02 2016_02,k Pol'!G80+'SO 03 2016_02,k Pol'!G149+'SO 04 2016_02 Pol'!G41</f>
        <v>0</v>
      </c>
      <c r="J64" s="188" t="str">
        <f>IF(I69=0,"",I64/I69*100)</f>
        <v/>
      </c>
    </row>
    <row r="65" spans="1:10" ht="36.75" customHeight="1" x14ac:dyDescent="0.2">
      <c r="A65" s="177"/>
      <c r="B65" s="182" t="s">
        <v>80</v>
      </c>
      <c r="C65" s="183" t="s">
        <v>81</v>
      </c>
      <c r="D65" s="184"/>
      <c r="E65" s="184"/>
      <c r="F65" s="190" t="s">
        <v>27</v>
      </c>
      <c r="G65" s="191"/>
      <c r="H65" s="191"/>
      <c r="I65" s="191">
        <f>'SO 01 S0 01_1,k Pol'!G55</f>
        <v>0</v>
      </c>
      <c r="J65" s="188" t="str">
        <f>IF(I69=0,"",I65/I69*100)</f>
        <v/>
      </c>
    </row>
    <row r="66" spans="1:10" ht="36.75" customHeight="1" x14ac:dyDescent="0.2">
      <c r="A66" s="177"/>
      <c r="B66" s="182" t="s">
        <v>82</v>
      </c>
      <c r="C66" s="183" t="s">
        <v>83</v>
      </c>
      <c r="D66" s="184"/>
      <c r="E66" s="184"/>
      <c r="F66" s="190" t="s">
        <v>27</v>
      </c>
      <c r="G66" s="191"/>
      <c r="H66" s="191"/>
      <c r="I66" s="191">
        <f>'SO 01 S0 01_1,k Pol'!G109</f>
        <v>0</v>
      </c>
      <c r="J66" s="188" t="str">
        <f>IF(I69=0,"",I66/I69*100)</f>
        <v/>
      </c>
    </row>
    <row r="67" spans="1:10" ht="36.75" customHeight="1" x14ac:dyDescent="0.2">
      <c r="A67" s="177"/>
      <c r="B67" s="182" t="s">
        <v>84</v>
      </c>
      <c r="C67" s="183" t="s">
        <v>85</v>
      </c>
      <c r="D67" s="184"/>
      <c r="E67" s="184"/>
      <c r="F67" s="190" t="s">
        <v>28</v>
      </c>
      <c r="G67" s="191"/>
      <c r="H67" s="191"/>
      <c r="I67" s="191">
        <f>'SO 03 2016_02,k Pol'!G151</f>
        <v>0</v>
      </c>
      <c r="J67" s="188" t="str">
        <f>IF(I69=0,"",I67/I69*100)</f>
        <v/>
      </c>
    </row>
    <row r="68" spans="1:10" ht="36.75" customHeight="1" x14ac:dyDescent="0.2">
      <c r="A68" s="177"/>
      <c r="B68" s="182" t="s">
        <v>86</v>
      </c>
      <c r="C68" s="183" t="s">
        <v>29</v>
      </c>
      <c r="D68" s="184"/>
      <c r="E68" s="184"/>
      <c r="F68" s="190" t="s">
        <v>86</v>
      </c>
      <c r="G68" s="191"/>
      <c r="H68" s="191"/>
      <c r="I68" s="191">
        <f>'SO 01 S0 01_1,k Pol'!G124+'SO 02 2016_02,k Pol'!G82+'SO 03 2016_02,k Pol'!G165+'SO 04 2016_02 Pol'!G43</f>
        <v>0</v>
      </c>
      <c r="J68" s="188" t="str">
        <f>IF(I69=0,"",I68/I69*100)</f>
        <v/>
      </c>
    </row>
    <row r="69" spans="1:10" ht="25.5" customHeight="1" x14ac:dyDescent="0.2">
      <c r="A69" s="178"/>
      <c r="B69" s="185" t="s">
        <v>1</v>
      </c>
      <c r="C69" s="186"/>
      <c r="D69" s="187"/>
      <c r="E69" s="187"/>
      <c r="F69" s="192"/>
      <c r="G69" s="193"/>
      <c r="H69" s="193"/>
      <c r="I69" s="193">
        <f>SUM(I55:I68)</f>
        <v>0</v>
      </c>
      <c r="J69" s="189">
        <f>SUM(J55:J68)</f>
        <v>0</v>
      </c>
    </row>
    <row r="70" spans="1:10" x14ac:dyDescent="0.2">
      <c r="F70" s="133"/>
      <c r="G70" s="133"/>
      <c r="H70" s="133"/>
      <c r="I70" s="133"/>
      <c r="J70" s="134"/>
    </row>
    <row r="71" spans="1:10" x14ac:dyDescent="0.2">
      <c r="F71" s="133"/>
      <c r="G71" s="133"/>
      <c r="H71" s="133"/>
      <c r="I71" s="133"/>
      <c r="J71" s="134"/>
    </row>
    <row r="72" spans="1:10" x14ac:dyDescent="0.2">
      <c r="F72" s="133"/>
      <c r="G72" s="133"/>
      <c r="H72" s="133"/>
      <c r="I72" s="133"/>
      <c r="J72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65:E65"/>
    <mergeCell ref="C66:E66"/>
    <mergeCell ref="C67:E67"/>
    <mergeCell ref="C68:E68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C46:E46"/>
    <mergeCell ref="C47:E47"/>
    <mergeCell ref="B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F4B3-71F9-43B0-83D9-BE716E5B5E1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88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89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5" t="s">
        <v>89</v>
      </c>
      <c r="AG3" t="s">
        <v>90</v>
      </c>
    </row>
    <row r="4" spans="1:60" ht="24.95" customHeight="1" x14ac:dyDescent="0.2">
      <c r="A4" s="200" t="s">
        <v>10</v>
      </c>
      <c r="B4" s="201" t="s">
        <v>48</v>
      </c>
      <c r="C4" s="202" t="s">
        <v>47</v>
      </c>
      <c r="D4" s="203"/>
      <c r="E4" s="203"/>
      <c r="F4" s="203"/>
      <c r="G4" s="204"/>
      <c r="AG4" t="s">
        <v>91</v>
      </c>
    </row>
    <row r="5" spans="1:60" x14ac:dyDescent="0.2">
      <c r="D5" s="10"/>
    </row>
    <row r="6" spans="1:60" ht="38.25" x14ac:dyDescent="0.2">
      <c r="A6" s="206" t="s">
        <v>92</v>
      </c>
      <c r="B6" s="208" t="s">
        <v>93</v>
      </c>
      <c r="C6" s="208" t="s">
        <v>94</v>
      </c>
      <c r="D6" s="207" t="s">
        <v>95</v>
      </c>
      <c r="E6" s="206" t="s">
        <v>96</v>
      </c>
      <c r="F6" s="205" t="s">
        <v>97</v>
      </c>
      <c r="G6" s="206" t="s">
        <v>31</v>
      </c>
      <c r="H6" s="209" t="s">
        <v>32</v>
      </c>
      <c r="I6" s="209" t="s">
        <v>98</v>
      </c>
      <c r="J6" s="209" t="s">
        <v>33</v>
      </c>
      <c r="K6" s="209" t="s">
        <v>99</v>
      </c>
      <c r="L6" s="209" t="s">
        <v>100</v>
      </c>
      <c r="M6" s="209" t="s">
        <v>101</v>
      </c>
      <c r="N6" s="209" t="s">
        <v>102</v>
      </c>
      <c r="O6" s="209" t="s">
        <v>103</v>
      </c>
      <c r="P6" s="209" t="s">
        <v>104</v>
      </c>
      <c r="Q6" s="209" t="s">
        <v>105</v>
      </c>
      <c r="R6" s="209" t="s">
        <v>106</v>
      </c>
      <c r="S6" s="209" t="s">
        <v>107</v>
      </c>
      <c r="T6" s="209" t="s">
        <v>108</v>
      </c>
      <c r="U6" s="209" t="s">
        <v>109</v>
      </c>
      <c r="V6" s="209" t="s">
        <v>110</v>
      </c>
      <c r="W6" s="209" t="s">
        <v>111</v>
      </c>
      <c r="X6" s="209" t="s">
        <v>112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113</v>
      </c>
      <c r="B8" s="236" t="s">
        <v>60</v>
      </c>
      <c r="C8" s="255" t="s">
        <v>61</v>
      </c>
      <c r="D8" s="237"/>
      <c r="E8" s="238"/>
      <c r="F8" s="239"/>
      <c r="G8" s="240">
        <f>SUMIF(AG9:AG28,"&lt;&gt;NOR",G9:G28)</f>
        <v>0</v>
      </c>
      <c r="H8" s="234"/>
      <c r="I8" s="234">
        <f>SUM(I9:I28)</f>
        <v>0</v>
      </c>
      <c r="J8" s="234"/>
      <c r="K8" s="234">
        <f>SUM(K9:K28)</f>
        <v>0</v>
      </c>
      <c r="L8" s="234"/>
      <c r="M8" s="234">
        <f>SUM(M9:M28)</f>
        <v>0</v>
      </c>
      <c r="N8" s="234"/>
      <c r="O8" s="234">
        <f>SUM(O9:O28)</f>
        <v>0</v>
      </c>
      <c r="P8" s="234"/>
      <c r="Q8" s="234">
        <f>SUM(Q9:Q28)</f>
        <v>0</v>
      </c>
      <c r="R8" s="234"/>
      <c r="S8" s="234"/>
      <c r="T8" s="234"/>
      <c r="U8" s="234"/>
      <c r="V8" s="234">
        <f>SUM(V9:V28)</f>
        <v>77.509999999999991</v>
      </c>
      <c r="W8" s="234"/>
      <c r="X8" s="234"/>
      <c r="AG8" t="s">
        <v>114</v>
      </c>
    </row>
    <row r="9" spans="1:60" outlineLevel="1" x14ac:dyDescent="0.2">
      <c r="A9" s="241">
        <v>1</v>
      </c>
      <c r="B9" s="242" t="s">
        <v>115</v>
      </c>
      <c r="C9" s="256" t="s">
        <v>116</v>
      </c>
      <c r="D9" s="243" t="s">
        <v>117</v>
      </c>
      <c r="E9" s="244">
        <v>15.986700000000001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118</v>
      </c>
      <c r="T9" s="230" t="s">
        <v>118</v>
      </c>
      <c r="U9" s="230">
        <v>3.1309999999999998</v>
      </c>
      <c r="V9" s="230">
        <f>ROUND(E9*U9,2)</f>
        <v>50.05</v>
      </c>
      <c r="W9" s="230"/>
      <c r="X9" s="230" t="s">
        <v>119</v>
      </c>
      <c r="Y9" s="210"/>
      <c r="Z9" s="210"/>
      <c r="AA9" s="210"/>
      <c r="AB9" s="210"/>
      <c r="AC9" s="210"/>
      <c r="AD9" s="210"/>
      <c r="AE9" s="210"/>
      <c r="AF9" s="210"/>
      <c r="AG9" s="210" t="s">
        <v>120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121</v>
      </c>
      <c r="D10" s="232"/>
      <c r="E10" s="233">
        <v>7.74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123</v>
      </c>
      <c r="D11" s="232"/>
      <c r="E11" s="233">
        <v>8.25</v>
      </c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7">
        <v>2</v>
      </c>
      <c r="B12" s="248" t="s">
        <v>124</v>
      </c>
      <c r="C12" s="258" t="s">
        <v>125</v>
      </c>
      <c r="D12" s="249" t="s">
        <v>117</v>
      </c>
      <c r="E12" s="250">
        <v>15.986700000000001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118</v>
      </c>
      <c r="T12" s="230" t="s">
        <v>118</v>
      </c>
      <c r="U12" s="230">
        <v>0.47399999999999998</v>
      </c>
      <c r="V12" s="230">
        <f>ROUND(E12*U12,2)</f>
        <v>7.58</v>
      </c>
      <c r="W12" s="230"/>
      <c r="X12" s="230" t="s">
        <v>119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120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1">
        <v>3</v>
      </c>
      <c r="B13" s="242" t="s">
        <v>126</v>
      </c>
      <c r="C13" s="256" t="s">
        <v>127</v>
      </c>
      <c r="D13" s="243" t="s">
        <v>117</v>
      </c>
      <c r="E13" s="244">
        <v>15.986700000000001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118</v>
      </c>
      <c r="T13" s="230" t="s">
        <v>118</v>
      </c>
      <c r="U13" s="230">
        <v>0.34499999999999997</v>
      </c>
      <c r="V13" s="230">
        <f>ROUND(E13*U13,2)</f>
        <v>5.52</v>
      </c>
      <c r="W13" s="230"/>
      <c r="X13" s="230" t="s">
        <v>119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121</v>
      </c>
      <c r="D14" s="232"/>
      <c r="E14" s="233">
        <v>7.74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122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123</v>
      </c>
      <c r="D15" s="232"/>
      <c r="E15" s="233">
        <v>8.25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122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1">
        <v>4</v>
      </c>
      <c r="B16" s="242" t="s">
        <v>128</v>
      </c>
      <c r="C16" s="256" t="s">
        <v>129</v>
      </c>
      <c r="D16" s="243" t="s">
        <v>117</v>
      </c>
      <c r="E16" s="244">
        <v>15.986000000000001</v>
      </c>
      <c r="F16" s="245"/>
      <c r="G16" s="246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118</v>
      </c>
      <c r="T16" s="230" t="s">
        <v>118</v>
      </c>
      <c r="U16" s="230">
        <v>1.0999999999999999E-2</v>
      </c>
      <c r="V16" s="230">
        <f>ROUND(E16*U16,2)</f>
        <v>0.18</v>
      </c>
      <c r="W16" s="230"/>
      <c r="X16" s="230" t="s">
        <v>119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7"/>
      <c r="B17" s="228"/>
      <c r="C17" s="257" t="s">
        <v>130</v>
      </c>
      <c r="D17" s="232"/>
      <c r="E17" s="233">
        <v>15.99</v>
      </c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10"/>
      <c r="Z17" s="210"/>
      <c r="AA17" s="210"/>
      <c r="AB17" s="210"/>
      <c r="AC17" s="210"/>
      <c r="AD17" s="210"/>
      <c r="AE17" s="210"/>
      <c r="AF17" s="210"/>
      <c r="AG17" s="210" t="s">
        <v>122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1">
        <v>5</v>
      </c>
      <c r="B18" s="242" t="s">
        <v>131</v>
      </c>
      <c r="C18" s="256" t="s">
        <v>132</v>
      </c>
      <c r="D18" s="243" t="s">
        <v>117</v>
      </c>
      <c r="E18" s="244">
        <v>319.72000000000003</v>
      </c>
      <c r="F18" s="245"/>
      <c r="G18" s="246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 t="s">
        <v>118</v>
      </c>
      <c r="T18" s="230" t="s">
        <v>118</v>
      </c>
      <c r="U18" s="230">
        <v>0</v>
      </c>
      <c r="V18" s="230">
        <f>ROUND(E18*U18,2)</f>
        <v>0</v>
      </c>
      <c r="W18" s="230"/>
      <c r="X18" s="230" t="s">
        <v>119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133</v>
      </c>
      <c r="D19" s="232"/>
      <c r="E19" s="233">
        <v>319.72000000000003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122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7">
        <v>6</v>
      </c>
      <c r="B20" s="248" t="s">
        <v>134</v>
      </c>
      <c r="C20" s="258" t="s">
        <v>135</v>
      </c>
      <c r="D20" s="249" t="s">
        <v>117</v>
      </c>
      <c r="E20" s="250">
        <v>15.986000000000001</v>
      </c>
      <c r="F20" s="251"/>
      <c r="G20" s="252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 t="s">
        <v>118</v>
      </c>
      <c r="T20" s="230" t="s">
        <v>118</v>
      </c>
      <c r="U20" s="230">
        <v>3.1E-2</v>
      </c>
      <c r="V20" s="230">
        <f>ROUND(E20*U20,2)</f>
        <v>0.5</v>
      </c>
      <c r="W20" s="230"/>
      <c r="X20" s="230" t="s">
        <v>119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120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1">
        <v>7</v>
      </c>
      <c r="B21" s="242" t="s">
        <v>136</v>
      </c>
      <c r="C21" s="256" t="s">
        <v>137</v>
      </c>
      <c r="D21" s="243" t="s">
        <v>117</v>
      </c>
      <c r="E21" s="244">
        <v>5.7815000000000003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30">
        <v>0</v>
      </c>
      <c r="O21" s="230">
        <f>ROUND(E21*N21,2)</f>
        <v>0</v>
      </c>
      <c r="P21" s="230">
        <v>0</v>
      </c>
      <c r="Q21" s="230">
        <f>ROUND(E21*P21,2)</f>
        <v>0</v>
      </c>
      <c r="R21" s="230"/>
      <c r="S21" s="230" t="s">
        <v>118</v>
      </c>
      <c r="T21" s="230" t="s">
        <v>118</v>
      </c>
      <c r="U21" s="230">
        <v>2.1949999999999998</v>
      </c>
      <c r="V21" s="230">
        <f>ROUND(E21*U21,2)</f>
        <v>12.69</v>
      </c>
      <c r="W21" s="230"/>
      <c r="X21" s="230" t="s">
        <v>119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120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138</v>
      </c>
      <c r="D22" s="232"/>
      <c r="E22" s="233">
        <v>2.8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122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139</v>
      </c>
      <c r="D23" s="232"/>
      <c r="E23" s="233">
        <v>2.98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122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1">
        <v>8</v>
      </c>
      <c r="B24" s="242" t="s">
        <v>140</v>
      </c>
      <c r="C24" s="256" t="s">
        <v>141</v>
      </c>
      <c r="D24" s="243" t="s">
        <v>142</v>
      </c>
      <c r="E24" s="244">
        <v>10.314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118</v>
      </c>
      <c r="T24" s="230" t="s">
        <v>118</v>
      </c>
      <c r="U24" s="230">
        <v>9.6000000000000002E-2</v>
      </c>
      <c r="V24" s="230">
        <f>ROUND(E24*U24,2)</f>
        <v>0.99</v>
      </c>
      <c r="W24" s="230"/>
      <c r="X24" s="230" t="s">
        <v>119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120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143</v>
      </c>
      <c r="D25" s="232"/>
      <c r="E25" s="233">
        <v>5.16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122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143</v>
      </c>
      <c r="D26" s="232"/>
      <c r="E26" s="233">
        <v>5.16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122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1">
        <v>9</v>
      </c>
      <c r="B27" s="242" t="s">
        <v>144</v>
      </c>
      <c r="C27" s="256" t="s">
        <v>145</v>
      </c>
      <c r="D27" s="243" t="s">
        <v>146</v>
      </c>
      <c r="E27" s="244">
        <v>28.774799999999999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147</v>
      </c>
      <c r="T27" s="230" t="s">
        <v>148</v>
      </c>
      <c r="U27" s="230">
        <v>0</v>
      </c>
      <c r="V27" s="230">
        <f>ROUND(E27*U27,2)</f>
        <v>0</v>
      </c>
      <c r="W27" s="230"/>
      <c r="X27" s="230" t="s">
        <v>119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120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149</v>
      </c>
      <c r="D28" s="232"/>
      <c r="E28" s="233">
        <v>28.77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122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35" t="s">
        <v>113</v>
      </c>
      <c r="B29" s="236" t="s">
        <v>62</v>
      </c>
      <c r="C29" s="255" t="s">
        <v>63</v>
      </c>
      <c r="D29" s="237"/>
      <c r="E29" s="238"/>
      <c r="F29" s="239"/>
      <c r="G29" s="240">
        <f>SUMIF(AG30:AG32,"&lt;&gt;NOR",G30:G32)</f>
        <v>0</v>
      </c>
      <c r="H29" s="234"/>
      <c r="I29" s="234">
        <f>SUM(I30:I32)</f>
        <v>0</v>
      </c>
      <c r="J29" s="234"/>
      <c r="K29" s="234">
        <f>SUM(K30:K32)</f>
        <v>0</v>
      </c>
      <c r="L29" s="234"/>
      <c r="M29" s="234">
        <f>SUM(M30:M32)</f>
        <v>0</v>
      </c>
      <c r="N29" s="234"/>
      <c r="O29" s="234">
        <f>SUM(O30:O32)</f>
        <v>4.46</v>
      </c>
      <c r="P29" s="234"/>
      <c r="Q29" s="234">
        <f>SUM(Q30:Q32)</f>
        <v>0</v>
      </c>
      <c r="R29" s="234"/>
      <c r="S29" s="234"/>
      <c r="T29" s="234"/>
      <c r="U29" s="234"/>
      <c r="V29" s="234">
        <f>SUM(V30:V32)</f>
        <v>2.2400000000000002</v>
      </c>
      <c r="W29" s="234"/>
      <c r="X29" s="234"/>
      <c r="AG29" t="s">
        <v>114</v>
      </c>
    </row>
    <row r="30" spans="1:60" outlineLevel="1" x14ac:dyDescent="0.2">
      <c r="A30" s="241">
        <v>10</v>
      </c>
      <c r="B30" s="242" t="s">
        <v>150</v>
      </c>
      <c r="C30" s="256" t="s">
        <v>151</v>
      </c>
      <c r="D30" s="243" t="s">
        <v>117</v>
      </c>
      <c r="E30" s="244">
        <v>2.0628000000000002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2.16</v>
      </c>
      <c r="O30" s="230">
        <f>ROUND(E30*N30,2)</f>
        <v>4.46</v>
      </c>
      <c r="P30" s="230">
        <v>0</v>
      </c>
      <c r="Q30" s="230">
        <f>ROUND(E30*P30,2)</f>
        <v>0</v>
      </c>
      <c r="R30" s="230"/>
      <c r="S30" s="230" t="s">
        <v>118</v>
      </c>
      <c r="T30" s="230" t="s">
        <v>118</v>
      </c>
      <c r="U30" s="230">
        <v>1.085</v>
      </c>
      <c r="V30" s="230">
        <f>ROUND(E30*U30,2)</f>
        <v>2.2400000000000002</v>
      </c>
      <c r="W30" s="230"/>
      <c r="X30" s="230" t="s">
        <v>119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120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152</v>
      </c>
      <c r="D31" s="232"/>
      <c r="E31" s="233">
        <v>1.03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122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152</v>
      </c>
      <c r="D32" s="232"/>
      <c r="E32" s="233">
        <v>1.03</v>
      </c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122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5" t="s">
        <v>113</v>
      </c>
      <c r="B33" s="236" t="s">
        <v>64</v>
      </c>
      <c r="C33" s="255" t="s">
        <v>65</v>
      </c>
      <c r="D33" s="237"/>
      <c r="E33" s="238"/>
      <c r="F33" s="239"/>
      <c r="G33" s="240">
        <f>SUMIF(AG34:AG46,"&lt;&gt;NOR",G34:G46)</f>
        <v>0</v>
      </c>
      <c r="H33" s="234"/>
      <c r="I33" s="234">
        <f>SUM(I34:I46)</f>
        <v>0</v>
      </c>
      <c r="J33" s="234"/>
      <c r="K33" s="234">
        <f>SUM(K34:K46)</f>
        <v>0</v>
      </c>
      <c r="L33" s="234"/>
      <c r="M33" s="234">
        <f>SUM(M34:M46)</f>
        <v>0</v>
      </c>
      <c r="N33" s="234"/>
      <c r="O33" s="234">
        <f>SUM(O34:O46)</f>
        <v>21.66</v>
      </c>
      <c r="P33" s="234"/>
      <c r="Q33" s="234">
        <f>SUM(Q34:Q46)</f>
        <v>0</v>
      </c>
      <c r="R33" s="234"/>
      <c r="S33" s="234"/>
      <c r="T33" s="234"/>
      <c r="U33" s="234"/>
      <c r="V33" s="234">
        <f>SUM(V34:V46)</f>
        <v>156.78</v>
      </c>
      <c r="W33" s="234"/>
      <c r="X33" s="234"/>
      <c r="AG33" t="s">
        <v>114</v>
      </c>
    </row>
    <row r="34" spans="1:60" ht="22.5" outlineLevel="1" x14ac:dyDescent="0.2">
      <c r="A34" s="241">
        <v>11</v>
      </c>
      <c r="B34" s="242" t="s">
        <v>153</v>
      </c>
      <c r="C34" s="256" t="s">
        <v>154</v>
      </c>
      <c r="D34" s="243" t="s">
        <v>117</v>
      </c>
      <c r="E34" s="244">
        <v>7.7210999999999999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2.5249999999999999</v>
      </c>
      <c r="O34" s="230">
        <f>ROUND(E34*N34,2)</f>
        <v>19.5</v>
      </c>
      <c r="P34" s="230">
        <v>0</v>
      </c>
      <c r="Q34" s="230">
        <f>ROUND(E34*P34,2)</f>
        <v>0</v>
      </c>
      <c r="R34" s="230"/>
      <c r="S34" s="230" t="s">
        <v>118</v>
      </c>
      <c r="T34" s="230" t="s">
        <v>118</v>
      </c>
      <c r="U34" s="230">
        <v>0.67700000000000005</v>
      </c>
      <c r="V34" s="230">
        <f>ROUND(E34*U34,2)</f>
        <v>5.23</v>
      </c>
      <c r="W34" s="230"/>
      <c r="X34" s="230" t="s">
        <v>119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155</v>
      </c>
      <c r="D35" s="232"/>
      <c r="E35" s="233">
        <v>7.72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122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12</v>
      </c>
      <c r="B36" s="242" t="s">
        <v>156</v>
      </c>
      <c r="C36" s="256" t="s">
        <v>157</v>
      </c>
      <c r="D36" s="243" t="s">
        <v>142</v>
      </c>
      <c r="E36" s="244">
        <v>29.741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3.4979999999999997E-2</v>
      </c>
      <c r="O36" s="230">
        <f>ROUND(E36*N36,2)</f>
        <v>1.04</v>
      </c>
      <c r="P36" s="230">
        <v>0</v>
      </c>
      <c r="Q36" s="230">
        <f>ROUND(E36*P36,2)</f>
        <v>0</v>
      </c>
      <c r="R36" s="230"/>
      <c r="S36" s="230" t="s">
        <v>118</v>
      </c>
      <c r="T36" s="230" t="s">
        <v>118</v>
      </c>
      <c r="U36" s="230">
        <v>0.85599999999999998</v>
      </c>
      <c r="V36" s="230">
        <f>ROUND(E36*U36,2)</f>
        <v>25.46</v>
      </c>
      <c r="W36" s="230"/>
      <c r="X36" s="230" t="s">
        <v>119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158</v>
      </c>
      <c r="D37" s="232"/>
      <c r="E37" s="233">
        <v>12.79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159</v>
      </c>
      <c r="D38" s="232"/>
      <c r="E38" s="233">
        <v>15.46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122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160</v>
      </c>
      <c r="D39" s="232"/>
      <c r="E39" s="233">
        <v>1.49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122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7">
        <v>13</v>
      </c>
      <c r="B40" s="248" t="s">
        <v>161</v>
      </c>
      <c r="C40" s="258" t="s">
        <v>162</v>
      </c>
      <c r="D40" s="249" t="s">
        <v>142</v>
      </c>
      <c r="E40" s="250">
        <v>29.741</v>
      </c>
      <c r="F40" s="251"/>
      <c r="G40" s="252">
        <f>ROUND(E40*F40,2)</f>
        <v>0</v>
      </c>
      <c r="H40" s="231"/>
      <c r="I40" s="230">
        <f>ROUND(E40*H40,2)</f>
        <v>0</v>
      </c>
      <c r="J40" s="231"/>
      <c r="K40" s="230">
        <f>ROUND(E40*J40,2)</f>
        <v>0</v>
      </c>
      <c r="L40" s="230">
        <v>21</v>
      </c>
      <c r="M40" s="230">
        <f>G40*(1+L40/100)</f>
        <v>0</v>
      </c>
      <c r="N40" s="230">
        <v>5.0000000000000002E-5</v>
      </c>
      <c r="O40" s="230">
        <f>ROUND(E40*N40,2)</f>
        <v>0</v>
      </c>
      <c r="P40" s="230">
        <v>0</v>
      </c>
      <c r="Q40" s="230">
        <f>ROUND(E40*P40,2)</f>
        <v>0</v>
      </c>
      <c r="R40" s="230"/>
      <c r="S40" s="230" t="s">
        <v>118</v>
      </c>
      <c r="T40" s="230" t="s">
        <v>118</v>
      </c>
      <c r="U40" s="230">
        <v>0.41899999999999998</v>
      </c>
      <c r="V40" s="230">
        <f>ROUND(E40*U40,2)</f>
        <v>12.46</v>
      </c>
      <c r="W40" s="230"/>
      <c r="X40" s="230" t="s">
        <v>119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120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1">
        <v>14</v>
      </c>
      <c r="B41" s="242" t="s">
        <v>163</v>
      </c>
      <c r="C41" s="256" t="s">
        <v>164</v>
      </c>
      <c r="D41" s="243" t="s">
        <v>146</v>
      </c>
      <c r="E41" s="244">
        <v>1.0004999999999999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1.0158799999999999</v>
      </c>
      <c r="O41" s="230">
        <f>ROUND(E41*N41,2)</f>
        <v>1.02</v>
      </c>
      <c r="P41" s="230">
        <v>0</v>
      </c>
      <c r="Q41" s="230">
        <f>ROUND(E41*P41,2)</f>
        <v>0</v>
      </c>
      <c r="R41" s="230"/>
      <c r="S41" s="230" t="s">
        <v>118</v>
      </c>
      <c r="T41" s="230" t="s">
        <v>118</v>
      </c>
      <c r="U41" s="230">
        <v>56.156999999999996</v>
      </c>
      <c r="V41" s="230">
        <f>ROUND(E41*U41,2)</f>
        <v>56.19</v>
      </c>
      <c r="W41" s="230"/>
      <c r="X41" s="230" t="s">
        <v>119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120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7" t="s">
        <v>165</v>
      </c>
      <c r="D42" s="232"/>
      <c r="E42" s="233">
        <v>1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1">
        <v>15</v>
      </c>
      <c r="B43" s="242" t="s">
        <v>166</v>
      </c>
      <c r="C43" s="256" t="s">
        <v>167</v>
      </c>
      <c r="D43" s="243" t="s">
        <v>168</v>
      </c>
      <c r="E43" s="244">
        <v>30.6</v>
      </c>
      <c r="F43" s="245"/>
      <c r="G43" s="246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3.29E-3</v>
      </c>
      <c r="O43" s="230">
        <f>ROUND(E43*N43,2)</f>
        <v>0.1</v>
      </c>
      <c r="P43" s="230">
        <v>0</v>
      </c>
      <c r="Q43" s="230">
        <f>ROUND(E43*P43,2)</f>
        <v>0</v>
      </c>
      <c r="R43" s="230"/>
      <c r="S43" s="230" t="s">
        <v>118</v>
      </c>
      <c r="T43" s="230" t="s">
        <v>118</v>
      </c>
      <c r="U43" s="230">
        <v>1.877</v>
      </c>
      <c r="V43" s="230">
        <f>ROUND(E43*U43,2)</f>
        <v>57.44</v>
      </c>
      <c r="W43" s="230"/>
      <c r="X43" s="230" t="s">
        <v>119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120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169</v>
      </c>
      <c r="D44" s="232"/>
      <c r="E44" s="233">
        <v>30.6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122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1">
        <v>16</v>
      </c>
      <c r="B45" s="242" t="s">
        <v>170</v>
      </c>
      <c r="C45" s="256" t="s">
        <v>171</v>
      </c>
      <c r="D45" s="243" t="s">
        <v>168</v>
      </c>
      <c r="E45" s="244">
        <v>1</v>
      </c>
      <c r="F45" s="245"/>
      <c r="G45" s="246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30">
        <v>3.0000000000000001E-3</v>
      </c>
      <c r="O45" s="230">
        <f>ROUND(E45*N45,2)</f>
        <v>0</v>
      </c>
      <c r="P45" s="230">
        <v>0</v>
      </c>
      <c r="Q45" s="230">
        <f>ROUND(E45*P45,2)</f>
        <v>0</v>
      </c>
      <c r="R45" s="230" t="s">
        <v>172</v>
      </c>
      <c r="S45" s="230" t="s">
        <v>118</v>
      </c>
      <c r="T45" s="230" t="s">
        <v>118</v>
      </c>
      <c r="U45" s="230">
        <v>0</v>
      </c>
      <c r="V45" s="230">
        <f>ROUND(E45*U45,2)</f>
        <v>0</v>
      </c>
      <c r="W45" s="230"/>
      <c r="X45" s="230" t="s">
        <v>173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174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7" t="s">
        <v>60</v>
      </c>
      <c r="D46" s="232"/>
      <c r="E46" s="233">
        <v>1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122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5" t="s">
        <v>113</v>
      </c>
      <c r="B47" s="236" t="s">
        <v>74</v>
      </c>
      <c r="C47" s="255" t="s">
        <v>75</v>
      </c>
      <c r="D47" s="237"/>
      <c r="E47" s="238"/>
      <c r="F47" s="239"/>
      <c r="G47" s="240">
        <f>SUMIF(AG48:AG49,"&lt;&gt;NOR",G48:G49)</f>
        <v>0</v>
      </c>
      <c r="H47" s="234"/>
      <c r="I47" s="234">
        <f>SUM(I48:I49)</f>
        <v>0</v>
      </c>
      <c r="J47" s="234"/>
      <c r="K47" s="234">
        <f>SUM(K48:K49)</f>
        <v>0</v>
      </c>
      <c r="L47" s="234"/>
      <c r="M47" s="234">
        <f>SUM(M48:M49)</f>
        <v>0</v>
      </c>
      <c r="N47" s="234"/>
      <c r="O47" s="234">
        <f>SUM(O48:O49)</f>
        <v>0</v>
      </c>
      <c r="P47" s="234"/>
      <c r="Q47" s="234">
        <f>SUM(Q48:Q49)</f>
        <v>0</v>
      </c>
      <c r="R47" s="234"/>
      <c r="S47" s="234"/>
      <c r="T47" s="234"/>
      <c r="U47" s="234"/>
      <c r="V47" s="234">
        <f>SUM(V48:V49)</f>
        <v>1.79</v>
      </c>
      <c r="W47" s="234"/>
      <c r="X47" s="234"/>
      <c r="AG47" t="s">
        <v>114</v>
      </c>
    </row>
    <row r="48" spans="1:60" outlineLevel="1" x14ac:dyDescent="0.2">
      <c r="A48" s="241">
        <v>17</v>
      </c>
      <c r="B48" s="242" t="s">
        <v>175</v>
      </c>
      <c r="C48" s="256" t="s">
        <v>176</v>
      </c>
      <c r="D48" s="243" t="s">
        <v>142</v>
      </c>
      <c r="E48" s="244">
        <v>1.4214</v>
      </c>
      <c r="F48" s="245"/>
      <c r="G48" s="246">
        <f>ROUND(E48*F48,2)</f>
        <v>0</v>
      </c>
      <c r="H48" s="231"/>
      <c r="I48" s="230">
        <f>ROUND(E48*H48,2)</f>
        <v>0</v>
      </c>
      <c r="J48" s="231"/>
      <c r="K48" s="230">
        <f>ROUND(E48*J48,2)</f>
        <v>0</v>
      </c>
      <c r="L48" s="230">
        <v>21</v>
      </c>
      <c r="M48" s="230">
        <f>G48*(1+L48/100)</f>
        <v>0</v>
      </c>
      <c r="N48" s="230">
        <v>1.4999999999999999E-4</v>
      </c>
      <c r="O48" s="230">
        <f>ROUND(E48*N48,2)</f>
        <v>0</v>
      </c>
      <c r="P48" s="230">
        <v>0</v>
      </c>
      <c r="Q48" s="230">
        <f>ROUND(E48*P48,2)</f>
        <v>0</v>
      </c>
      <c r="R48" s="230"/>
      <c r="S48" s="230" t="s">
        <v>118</v>
      </c>
      <c r="T48" s="230" t="s">
        <v>118</v>
      </c>
      <c r="U48" s="230">
        <v>1.2589999999999999</v>
      </c>
      <c r="V48" s="230">
        <f>ROUND(E48*U48,2)</f>
        <v>1.79</v>
      </c>
      <c r="W48" s="230"/>
      <c r="X48" s="230" t="s">
        <v>119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177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178</v>
      </c>
      <c r="D49" s="232"/>
      <c r="E49" s="233">
        <v>1.42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122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35" t="s">
        <v>113</v>
      </c>
      <c r="B50" s="236" t="s">
        <v>76</v>
      </c>
      <c r="C50" s="255" t="s">
        <v>77</v>
      </c>
      <c r="D50" s="237"/>
      <c r="E50" s="238"/>
      <c r="F50" s="239"/>
      <c r="G50" s="240">
        <f>SUMIF(AG51:AG52,"&lt;&gt;NOR",G51:G52)</f>
        <v>0</v>
      </c>
      <c r="H50" s="234"/>
      <c r="I50" s="234">
        <f>SUM(I51:I52)</f>
        <v>0</v>
      </c>
      <c r="J50" s="234"/>
      <c r="K50" s="234">
        <f>SUM(K51:K52)</f>
        <v>0</v>
      </c>
      <c r="L50" s="234"/>
      <c r="M50" s="234">
        <f>SUM(M51:M52)</f>
        <v>0</v>
      </c>
      <c r="N50" s="234"/>
      <c r="O50" s="234">
        <f>SUM(O51:O52)</f>
        <v>0.16</v>
      </c>
      <c r="P50" s="234"/>
      <c r="Q50" s="234">
        <f>SUM(Q51:Q52)</f>
        <v>0</v>
      </c>
      <c r="R50" s="234"/>
      <c r="S50" s="234"/>
      <c r="T50" s="234"/>
      <c r="U50" s="234"/>
      <c r="V50" s="234">
        <f>SUM(V51:V52)</f>
        <v>7.02</v>
      </c>
      <c r="W50" s="234"/>
      <c r="X50" s="234"/>
      <c r="AG50" t="s">
        <v>114</v>
      </c>
    </row>
    <row r="51" spans="1:60" outlineLevel="1" x14ac:dyDescent="0.2">
      <c r="A51" s="241">
        <v>18</v>
      </c>
      <c r="B51" s="242" t="s">
        <v>179</v>
      </c>
      <c r="C51" s="256" t="s">
        <v>180</v>
      </c>
      <c r="D51" s="243" t="s">
        <v>142</v>
      </c>
      <c r="E51" s="244">
        <v>27</v>
      </c>
      <c r="F51" s="245"/>
      <c r="G51" s="246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5.9199999999999999E-3</v>
      </c>
      <c r="O51" s="230">
        <f>ROUND(E51*N51,2)</f>
        <v>0.16</v>
      </c>
      <c r="P51" s="230">
        <v>0</v>
      </c>
      <c r="Q51" s="230">
        <f>ROUND(E51*P51,2)</f>
        <v>0</v>
      </c>
      <c r="R51" s="230"/>
      <c r="S51" s="230" t="s">
        <v>118</v>
      </c>
      <c r="T51" s="230" t="s">
        <v>118</v>
      </c>
      <c r="U51" s="230">
        <v>0.26</v>
      </c>
      <c r="V51" s="230">
        <f>ROUND(E51*U51,2)</f>
        <v>7.02</v>
      </c>
      <c r="W51" s="230"/>
      <c r="X51" s="230" t="s">
        <v>119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120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181</v>
      </c>
      <c r="D52" s="232"/>
      <c r="E52" s="233">
        <v>27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122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35" t="s">
        <v>113</v>
      </c>
      <c r="B53" s="236" t="s">
        <v>78</v>
      </c>
      <c r="C53" s="255" t="s">
        <v>79</v>
      </c>
      <c r="D53" s="237"/>
      <c r="E53" s="238"/>
      <c r="F53" s="239"/>
      <c r="G53" s="240">
        <f>SUMIF(AG54:AG54,"&lt;&gt;NOR",G54:G54)</f>
        <v>0</v>
      </c>
      <c r="H53" s="234"/>
      <c r="I53" s="234">
        <f>SUM(I54:I54)</f>
        <v>0</v>
      </c>
      <c r="J53" s="234"/>
      <c r="K53" s="234">
        <f>SUM(K54:K54)</f>
        <v>0</v>
      </c>
      <c r="L53" s="234"/>
      <c r="M53" s="234">
        <f>SUM(M54:M54)</f>
        <v>0</v>
      </c>
      <c r="N53" s="234"/>
      <c r="O53" s="234">
        <f>SUM(O54:O54)</f>
        <v>0</v>
      </c>
      <c r="P53" s="234"/>
      <c r="Q53" s="234">
        <f>SUM(Q54:Q54)</f>
        <v>0</v>
      </c>
      <c r="R53" s="234"/>
      <c r="S53" s="234"/>
      <c r="T53" s="234"/>
      <c r="U53" s="234"/>
      <c r="V53" s="234">
        <f>SUM(V54:V54)</f>
        <v>11.88</v>
      </c>
      <c r="W53" s="234"/>
      <c r="X53" s="234"/>
      <c r="AG53" t="s">
        <v>114</v>
      </c>
    </row>
    <row r="54" spans="1:60" outlineLevel="1" x14ac:dyDescent="0.2">
      <c r="A54" s="247">
        <v>19</v>
      </c>
      <c r="B54" s="248" t="s">
        <v>182</v>
      </c>
      <c r="C54" s="258" t="s">
        <v>183</v>
      </c>
      <c r="D54" s="249" t="s">
        <v>146</v>
      </c>
      <c r="E54" s="250">
        <v>26.27337</v>
      </c>
      <c r="F54" s="251"/>
      <c r="G54" s="252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118</v>
      </c>
      <c r="T54" s="230" t="s">
        <v>118</v>
      </c>
      <c r="U54" s="230">
        <v>0.45200000000000001</v>
      </c>
      <c r="V54" s="230">
        <f>ROUND(E54*U54,2)</f>
        <v>11.88</v>
      </c>
      <c r="W54" s="230"/>
      <c r="X54" s="230" t="s">
        <v>184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185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35" t="s">
        <v>113</v>
      </c>
      <c r="B55" s="236" t="s">
        <v>80</v>
      </c>
      <c r="C55" s="255" t="s">
        <v>81</v>
      </c>
      <c r="D55" s="237"/>
      <c r="E55" s="238"/>
      <c r="F55" s="239"/>
      <c r="G55" s="240">
        <f>SUMIF(AG56:AG108,"&lt;&gt;NOR",G56:G108)</f>
        <v>0</v>
      </c>
      <c r="H55" s="234"/>
      <c r="I55" s="234">
        <f>SUM(I56:I108)</f>
        <v>0</v>
      </c>
      <c r="J55" s="234"/>
      <c r="K55" s="234">
        <f>SUM(K56:K108)</f>
        <v>0</v>
      </c>
      <c r="L55" s="234"/>
      <c r="M55" s="234">
        <f>SUM(M56:M108)</f>
        <v>0</v>
      </c>
      <c r="N55" s="234"/>
      <c r="O55" s="234">
        <f>SUM(O56:O108)</f>
        <v>2.9199999999999995</v>
      </c>
      <c r="P55" s="234"/>
      <c r="Q55" s="234">
        <f>SUM(Q56:Q108)</f>
        <v>0</v>
      </c>
      <c r="R55" s="234"/>
      <c r="S55" s="234"/>
      <c r="T55" s="234"/>
      <c r="U55" s="234"/>
      <c r="V55" s="234">
        <f>SUM(V56:V108)</f>
        <v>185.56</v>
      </c>
      <c r="W55" s="234"/>
      <c r="X55" s="234"/>
      <c r="AG55" t="s">
        <v>114</v>
      </c>
    </row>
    <row r="56" spans="1:60" outlineLevel="1" x14ac:dyDescent="0.2">
      <c r="A56" s="241">
        <v>20</v>
      </c>
      <c r="B56" s="242" t="s">
        <v>186</v>
      </c>
      <c r="C56" s="256" t="s">
        <v>187</v>
      </c>
      <c r="D56" s="243" t="s">
        <v>188</v>
      </c>
      <c r="E56" s="244">
        <v>405.80599999999998</v>
      </c>
      <c r="F56" s="245"/>
      <c r="G56" s="246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30">
        <v>6.0000000000000002E-5</v>
      </c>
      <c r="O56" s="230">
        <f>ROUND(E56*N56,2)</f>
        <v>0.02</v>
      </c>
      <c r="P56" s="230">
        <v>0</v>
      </c>
      <c r="Q56" s="230">
        <f>ROUND(E56*P56,2)</f>
        <v>0</v>
      </c>
      <c r="R56" s="230"/>
      <c r="S56" s="230" t="s">
        <v>118</v>
      </c>
      <c r="T56" s="230" t="s">
        <v>118</v>
      </c>
      <c r="U56" s="230">
        <v>0.221</v>
      </c>
      <c r="V56" s="230">
        <f>ROUND(E56*U56,2)</f>
        <v>89.68</v>
      </c>
      <c r="W56" s="230"/>
      <c r="X56" s="230" t="s">
        <v>119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189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190</v>
      </c>
      <c r="D57" s="232"/>
      <c r="E57" s="233">
        <v>83.88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122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191</v>
      </c>
      <c r="D58" s="232"/>
      <c r="E58" s="233">
        <v>40.11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122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27"/>
      <c r="B59" s="228"/>
      <c r="C59" s="257" t="s">
        <v>192</v>
      </c>
      <c r="D59" s="232"/>
      <c r="E59" s="233">
        <v>13.19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122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193</v>
      </c>
      <c r="D60" s="232"/>
      <c r="E60" s="233">
        <v>231.41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122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27"/>
      <c r="B61" s="228"/>
      <c r="C61" s="257" t="s">
        <v>194</v>
      </c>
      <c r="D61" s="232"/>
      <c r="E61" s="233">
        <v>24.21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10"/>
      <c r="Z61" s="210"/>
      <c r="AA61" s="210"/>
      <c r="AB61" s="210"/>
      <c r="AC61" s="210"/>
      <c r="AD61" s="210"/>
      <c r="AE61" s="210"/>
      <c r="AF61" s="210"/>
      <c r="AG61" s="210" t="s">
        <v>122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195</v>
      </c>
      <c r="D62" s="232"/>
      <c r="E62" s="233">
        <v>13.01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122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41">
        <v>21</v>
      </c>
      <c r="B63" s="242" t="s">
        <v>196</v>
      </c>
      <c r="C63" s="256" t="s">
        <v>197</v>
      </c>
      <c r="D63" s="243" t="s">
        <v>188</v>
      </c>
      <c r="E63" s="244">
        <v>2179.1451999999999</v>
      </c>
      <c r="F63" s="245"/>
      <c r="G63" s="246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5.0000000000000002E-5</v>
      </c>
      <c r="O63" s="230">
        <f>ROUND(E63*N63,2)</f>
        <v>0.11</v>
      </c>
      <c r="P63" s="230">
        <v>0</v>
      </c>
      <c r="Q63" s="230">
        <f>ROUND(E63*P63,2)</f>
        <v>0</v>
      </c>
      <c r="R63" s="230"/>
      <c r="S63" s="230" t="s">
        <v>118</v>
      </c>
      <c r="T63" s="230" t="s">
        <v>118</v>
      </c>
      <c r="U63" s="230">
        <v>4.3999999999999997E-2</v>
      </c>
      <c r="V63" s="230">
        <f>ROUND(E63*U63,2)</f>
        <v>95.88</v>
      </c>
      <c r="W63" s="230"/>
      <c r="X63" s="230" t="s">
        <v>119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189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198</v>
      </c>
      <c r="D64" s="232"/>
      <c r="E64" s="233">
        <v>1690.85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122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199</v>
      </c>
      <c r="D65" s="232"/>
      <c r="E65" s="233">
        <v>131.66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122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57" t="s">
        <v>200</v>
      </c>
      <c r="D66" s="232"/>
      <c r="E66" s="233">
        <v>189.55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122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57" t="s">
        <v>201</v>
      </c>
      <c r="D67" s="232"/>
      <c r="E67" s="233">
        <v>90.1</v>
      </c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122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202</v>
      </c>
      <c r="D68" s="232"/>
      <c r="E68" s="233">
        <v>76.98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122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1">
        <v>22</v>
      </c>
      <c r="B69" s="242" t="s">
        <v>203</v>
      </c>
      <c r="C69" s="256" t="s">
        <v>204</v>
      </c>
      <c r="D69" s="243" t="s">
        <v>205</v>
      </c>
      <c r="E69" s="244">
        <v>132</v>
      </c>
      <c r="F69" s="245"/>
      <c r="G69" s="246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</v>
      </c>
      <c r="O69" s="230">
        <f>ROUND(E69*N69,2)</f>
        <v>0</v>
      </c>
      <c r="P69" s="230">
        <v>0</v>
      </c>
      <c r="Q69" s="230">
        <f>ROUND(E69*P69,2)</f>
        <v>0</v>
      </c>
      <c r="R69" s="230"/>
      <c r="S69" s="230" t="s">
        <v>147</v>
      </c>
      <c r="T69" s="230" t="s">
        <v>148</v>
      </c>
      <c r="U69" s="230">
        <v>0</v>
      </c>
      <c r="V69" s="230">
        <f>ROUND(E69*U69,2)</f>
        <v>0</v>
      </c>
      <c r="W69" s="230"/>
      <c r="X69" s="230" t="s">
        <v>119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120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206</v>
      </c>
      <c r="D70" s="232"/>
      <c r="E70" s="233">
        <v>96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122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27"/>
      <c r="B71" s="228"/>
      <c r="C71" s="257" t="s">
        <v>207</v>
      </c>
      <c r="D71" s="232"/>
      <c r="E71" s="233">
        <v>36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122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41">
        <v>23</v>
      </c>
      <c r="B72" s="242" t="s">
        <v>208</v>
      </c>
      <c r="C72" s="256" t="s">
        <v>209</v>
      </c>
      <c r="D72" s="243" t="s">
        <v>168</v>
      </c>
      <c r="E72" s="244">
        <v>30.6</v>
      </c>
      <c r="F72" s="245"/>
      <c r="G72" s="246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30">
        <v>0</v>
      </c>
      <c r="O72" s="230">
        <f>ROUND(E72*N72,2)</f>
        <v>0</v>
      </c>
      <c r="P72" s="230">
        <v>0</v>
      </c>
      <c r="Q72" s="230">
        <f>ROUND(E72*P72,2)</f>
        <v>0</v>
      </c>
      <c r="R72" s="230"/>
      <c r="S72" s="230" t="s">
        <v>147</v>
      </c>
      <c r="T72" s="230" t="s">
        <v>148</v>
      </c>
      <c r="U72" s="230">
        <v>0</v>
      </c>
      <c r="V72" s="230">
        <f>ROUND(E72*U72,2)</f>
        <v>0</v>
      </c>
      <c r="W72" s="230"/>
      <c r="X72" s="230" t="s">
        <v>119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120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169</v>
      </c>
      <c r="D73" s="232"/>
      <c r="E73" s="233">
        <v>30.6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122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7">
        <v>24</v>
      </c>
      <c r="B74" s="248" t="s">
        <v>210</v>
      </c>
      <c r="C74" s="258" t="s">
        <v>211</v>
      </c>
      <c r="D74" s="249" t="s">
        <v>188</v>
      </c>
      <c r="E74" s="250">
        <v>1</v>
      </c>
      <c r="F74" s="251"/>
      <c r="G74" s="252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30">
        <v>0</v>
      </c>
      <c r="O74" s="230">
        <f>ROUND(E74*N74,2)</f>
        <v>0</v>
      </c>
      <c r="P74" s="230">
        <v>0</v>
      </c>
      <c r="Q74" s="230">
        <f>ROUND(E74*P74,2)</f>
        <v>0</v>
      </c>
      <c r="R74" s="230"/>
      <c r="S74" s="230" t="s">
        <v>147</v>
      </c>
      <c r="T74" s="230" t="s">
        <v>148</v>
      </c>
      <c r="U74" s="230">
        <v>0</v>
      </c>
      <c r="V74" s="230">
        <f>ROUND(E74*U74,2)</f>
        <v>0</v>
      </c>
      <c r="W74" s="230"/>
      <c r="X74" s="230" t="s">
        <v>119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120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1">
        <v>25</v>
      </c>
      <c r="B75" s="242" t="s">
        <v>212</v>
      </c>
      <c r="C75" s="256" t="s">
        <v>213</v>
      </c>
      <c r="D75" s="243" t="s">
        <v>146</v>
      </c>
      <c r="E75" s="244">
        <v>7.6999999999999999E-2</v>
      </c>
      <c r="F75" s="245"/>
      <c r="G75" s="246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1</v>
      </c>
      <c r="O75" s="230">
        <f>ROUND(E75*N75,2)</f>
        <v>0.08</v>
      </c>
      <c r="P75" s="230">
        <v>0</v>
      </c>
      <c r="Q75" s="230">
        <f>ROUND(E75*P75,2)</f>
        <v>0</v>
      </c>
      <c r="R75" s="230" t="s">
        <v>172</v>
      </c>
      <c r="S75" s="230" t="s">
        <v>118</v>
      </c>
      <c r="T75" s="230" t="s">
        <v>118</v>
      </c>
      <c r="U75" s="230">
        <v>0</v>
      </c>
      <c r="V75" s="230">
        <f>ROUND(E75*U75,2)</f>
        <v>0</v>
      </c>
      <c r="W75" s="230"/>
      <c r="X75" s="230" t="s">
        <v>173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214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57" t="s">
        <v>215</v>
      </c>
      <c r="D76" s="232"/>
      <c r="E76" s="233">
        <v>0.08</v>
      </c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122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41">
        <v>26</v>
      </c>
      <c r="B77" s="242" t="s">
        <v>216</v>
      </c>
      <c r="C77" s="256" t="s">
        <v>217</v>
      </c>
      <c r="D77" s="243" t="s">
        <v>188</v>
      </c>
      <c r="E77" s="244">
        <v>83.875</v>
      </c>
      <c r="F77" s="245"/>
      <c r="G77" s="246">
        <f>ROUND(E77*F77,2)</f>
        <v>0</v>
      </c>
      <c r="H77" s="231"/>
      <c r="I77" s="230">
        <f>ROUND(E77*H77,2)</f>
        <v>0</v>
      </c>
      <c r="J77" s="231"/>
      <c r="K77" s="230">
        <f>ROUND(E77*J77,2)</f>
        <v>0</v>
      </c>
      <c r="L77" s="230">
        <v>21</v>
      </c>
      <c r="M77" s="230">
        <f>G77*(1+L77/100)</f>
        <v>0</v>
      </c>
      <c r="N77" s="230">
        <v>1E-3</v>
      </c>
      <c r="O77" s="230">
        <f>ROUND(E77*N77,2)</f>
        <v>0.08</v>
      </c>
      <c r="P77" s="230">
        <v>0</v>
      </c>
      <c r="Q77" s="230">
        <f>ROUND(E77*P77,2)</f>
        <v>0</v>
      </c>
      <c r="R77" s="230" t="s">
        <v>172</v>
      </c>
      <c r="S77" s="230" t="s">
        <v>118</v>
      </c>
      <c r="T77" s="230" t="s">
        <v>118</v>
      </c>
      <c r="U77" s="230">
        <v>0</v>
      </c>
      <c r="V77" s="230">
        <f>ROUND(E77*U77,2)</f>
        <v>0</v>
      </c>
      <c r="W77" s="230"/>
      <c r="X77" s="230" t="s">
        <v>173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214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57" t="s">
        <v>190</v>
      </c>
      <c r="D78" s="232"/>
      <c r="E78" s="233">
        <v>83.88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122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1">
        <v>27</v>
      </c>
      <c r="B79" s="242" t="s">
        <v>218</v>
      </c>
      <c r="C79" s="256" t="s">
        <v>219</v>
      </c>
      <c r="D79" s="243" t="s">
        <v>146</v>
      </c>
      <c r="E79" s="244">
        <v>0.21429999999999999</v>
      </c>
      <c r="F79" s="245"/>
      <c r="G79" s="246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30">
        <v>1</v>
      </c>
      <c r="O79" s="230">
        <f>ROUND(E79*N79,2)</f>
        <v>0.21</v>
      </c>
      <c r="P79" s="230">
        <v>0</v>
      </c>
      <c r="Q79" s="230">
        <f>ROUND(E79*P79,2)</f>
        <v>0</v>
      </c>
      <c r="R79" s="230" t="s">
        <v>172</v>
      </c>
      <c r="S79" s="230" t="s">
        <v>220</v>
      </c>
      <c r="T79" s="230" t="s">
        <v>220</v>
      </c>
      <c r="U79" s="230">
        <v>0</v>
      </c>
      <c r="V79" s="230">
        <f>ROUND(E79*U79,2)</f>
        <v>0</v>
      </c>
      <c r="W79" s="230"/>
      <c r="X79" s="230" t="s">
        <v>173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214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221</v>
      </c>
      <c r="D80" s="232"/>
      <c r="E80" s="233">
        <v>0.21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122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1">
        <v>28</v>
      </c>
      <c r="B81" s="242" t="s">
        <v>222</v>
      </c>
      <c r="C81" s="256" t="s">
        <v>223</v>
      </c>
      <c r="D81" s="243" t="s">
        <v>146</v>
      </c>
      <c r="E81" s="244">
        <v>2.4199999999999999E-2</v>
      </c>
      <c r="F81" s="245"/>
      <c r="G81" s="246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1</v>
      </c>
      <c r="O81" s="230">
        <f>ROUND(E81*N81,2)</f>
        <v>0.02</v>
      </c>
      <c r="P81" s="230">
        <v>0</v>
      </c>
      <c r="Q81" s="230">
        <f>ROUND(E81*P81,2)</f>
        <v>0</v>
      </c>
      <c r="R81" s="230"/>
      <c r="S81" s="230" t="s">
        <v>147</v>
      </c>
      <c r="T81" s="230" t="s">
        <v>148</v>
      </c>
      <c r="U81" s="230">
        <v>0</v>
      </c>
      <c r="V81" s="230">
        <f>ROUND(E81*U81,2)</f>
        <v>0</v>
      </c>
      <c r="W81" s="230"/>
      <c r="X81" s="230" t="s">
        <v>173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214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27"/>
      <c r="B82" s="228"/>
      <c r="C82" s="257" t="s">
        <v>224</v>
      </c>
      <c r="D82" s="232"/>
      <c r="E82" s="233">
        <v>0.02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122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1">
        <v>29</v>
      </c>
      <c r="B83" s="242" t="s">
        <v>225</v>
      </c>
      <c r="C83" s="256" t="s">
        <v>226</v>
      </c>
      <c r="D83" s="243" t="s">
        <v>146</v>
      </c>
      <c r="E83" s="244">
        <v>1.2999999999999999E-2</v>
      </c>
      <c r="F83" s="245"/>
      <c r="G83" s="246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1</v>
      </c>
      <c r="O83" s="230">
        <f>ROUND(E83*N83,2)</f>
        <v>0.01</v>
      </c>
      <c r="P83" s="230">
        <v>0</v>
      </c>
      <c r="Q83" s="230">
        <f>ROUND(E83*P83,2)</f>
        <v>0</v>
      </c>
      <c r="R83" s="230" t="s">
        <v>172</v>
      </c>
      <c r="S83" s="230" t="s">
        <v>220</v>
      </c>
      <c r="T83" s="230" t="s">
        <v>220</v>
      </c>
      <c r="U83" s="230">
        <v>0</v>
      </c>
      <c r="V83" s="230">
        <f>ROUND(E83*U83,2)</f>
        <v>0</v>
      </c>
      <c r="W83" s="230"/>
      <c r="X83" s="230" t="s">
        <v>173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214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227</v>
      </c>
      <c r="D84" s="232"/>
      <c r="E84" s="233">
        <v>0.01</v>
      </c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122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41">
        <v>30</v>
      </c>
      <c r="B85" s="242" t="s">
        <v>228</v>
      </c>
      <c r="C85" s="256" t="s">
        <v>229</v>
      </c>
      <c r="D85" s="243" t="s">
        <v>146</v>
      </c>
      <c r="E85" s="244">
        <v>9.01E-2</v>
      </c>
      <c r="F85" s="245"/>
      <c r="G85" s="246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30">
        <v>1</v>
      </c>
      <c r="O85" s="230">
        <f>ROUND(E85*N85,2)</f>
        <v>0.09</v>
      </c>
      <c r="P85" s="230">
        <v>0</v>
      </c>
      <c r="Q85" s="230">
        <f>ROUND(E85*P85,2)</f>
        <v>0</v>
      </c>
      <c r="R85" s="230" t="s">
        <v>172</v>
      </c>
      <c r="S85" s="230" t="s">
        <v>118</v>
      </c>
      <c r="T85" s="230" t="s">
        <v>118</v>
      </c>
      <c r="U85" s="230">
        <v>0</v>
      </c>
      <c r="V85" s="230">
        <f>ROUND(E85*U85,2)</f>
        <v>0</v>
      </c>
      <c r="W85" s="230"/>
      <c r="X85" s="230" t="s">
        <v>173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214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7" t="s">
        <v>230</v>
      </c>
      <c r="D86" s="232"/>
      <c r="E86" s="233">
        <v>0.09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122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41">
        <v>31</v>
      </c>
      <c r="B87" s="242" t="s">
        <v>231</v>
      </c>
      <c r="C87" s="256" t="s">
        <v>232</v>
      </c>
      <c r="D87" s="243" t="s">
        <v>146</v>
      </c>
      <c r="E87" s="244">
        <v>0.13170000000000001</v>
      </c>
      <c r="F87" s="245"/>
      <c r="G87" s="246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1</v>
      </c>
      <c r="O87" s="230">
        <f>ROUND(E87*N87,2)</f>
        <v>0.13</v>
      </c>
      <c r="P87" s="230">
        <v>0</v>
      </c>
      <c r="Q87" s="230">
        <f>ROUND(E87*P87,2)</f>
        <v>0</v>
      </c>
      <c r="R87" s="230" t="s">
        <v>172</v>
      </c>
      <c r="S87" s="230" t="s">
        <v>118</v>
      </c>
      <c r="T87" s="230" t="s">
        <v>118</v>
      </c>
      <c r="U87" s="230">
        <v>0</v>
      </c>
      <c r="V87" s="230">
        <f>ROUND(E87*U87,2)</f>
        <v>0</v>
      </c>
      <c r="W87" s="230"/>
      <c r="X87" s="230" t="s">
        <v>173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214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57" t="s">
        <v>233</v>
      </c>
      <c r="D88" s="232"/>
      <c r="E88" s="233">
        <v>0.13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122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1">
        <v>32</v>
      </c>
      <c r="B89" s="242" t="s">
        <v>234</v>
      </c>
      <c r="C89" s="256" t="s">
        <v>235</v>
      </c>
      <c r="D89" s="243" t="s">
        <v>146</v>
      </c>
      <c r="E89" s="244">
        <v>0.18959999999999999</v>
      </c>
      <c r="F89" s="245"/>
      <c r="G89" s="246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30">
        <v>1</v>
      </c>
      <c r="O89" s="230">
        <f>ROUND(E89*N89,2)</f>
        <v>0.19</v>
      </c>
      <c r="P89" s="230">
        <v>0</v>
      </c>
      <c r="Q89" s="230">
        <f>ROUND(E89*P89,2)</f>
        <v>0</v>
      </c>
      <c r="R89" s="230" t="s">
        <v>172</v>
      </c>
      <c r="S89" s="230" t="s">
        <v>118</v>
      </c>
      <c r="T89" s="230" t="s">
        <v>118</v>
      </c>
      <c r="U89" s="230">
        <v>0</v>
      </c>
      <c r="V89" s="230">
        <f>ROUND(E89*U89,2)</f>
        <v>0</v>
      </c>
      <c r="W89" s="230"/>
      <c r="X89" s="230" t="s">
        <v>173</v>
      </c>
      <c r="Y89" s="210"/>
      <c r="Z89" s="210"/>
      <c r="AA89" s="210"/>
      <c r="AB89" s="210"/>
      <c r="AC89" s="210"/>
      <c r="AD89" s="210"/>
      <c r="AE89" s="210"/>
      <c r="AF89" s="210"/>
      <c r="AG89" s="210" t="s">
        <v>214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57" t="s">
        <v>236</v>
      </c>
      <c r="D90" s="232"/>
      <c r="E90" s="233">
        <v>0.19</v>
      </c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122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1">
        <v>33</v>
      </c>
      <c r="B91" s="242" t="s">
        <v>237</v>
      </c>
      <c r="C91" s="256" t="s">
        <v>238</v>
      </c>
      <c r="D91" s="243" t="s">
        <v>146</v>
      </c>
      <c r="E91" s="244">
        <v>1.6908000000000001</v>
      </c>
      <c r="F91" s="245"/>
      <c r="G91" s="246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30">
        <v>1</v>
      </c>
      <c r="O91" s="230">
        <f>ROUND(E91*N91,2)</f>
        <v>1.69</v>
      </c>
      <c r="P91" s="230">
        <v>0</v>
      </c>
      <c r="Q91" s="230">
        <f>ROUND(E91*P91,2)</f>
        <v>0</v>
      </c>
      <c r="R91" s="230" t="s">
        <v>172</v>
      </c>
      <c r="S91" s="230" t="s">
        <v>118</v>
      </c>
      <c r="T91" s="230" t="s">
        <v>118</v>
      </c>
      <c r="U91" s="230">
        <v>0</v>
      </c>
      <c r="V91" s="230">
        <f>ROUND(E91*U91,2)</f>
        <v>0</v>
      </c>
      <c r="W91" s="230"/>
      <c r="X91" s="230" t="s">
        <v>173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214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239</v>
      </c>
      <c r="D92" s="232"/>
      <c r="E92" s="233">
        <v>1.69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122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1">
        <v>34</v>
      </c>
      <c r="B93" s="242" t="s">
        <v>240</v>
      </c>
      <c r="C93" s="256" t="s">
        <v>241</v>
      </c>
      <c r="D93" s="243" t="s">
        <v>146</v>
      </c>
      <c r="E93" s="244">
        <v>4.0099999999999997E-2</v>
      </c>
      <c r="F93" s="245"/>
      <c r="G93" s="246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30">
        <v>1</v>
      </c>
      <c r="O93" s="230">
        <f>ROUND(E93*N93,2)</f>
        <v>0.04</v>
      </c>
      <c r="P93" s="230">
        <v>0</v>
      </c>
      <c r="Q93" s="230">
        <f>ROUND(E93*P93,2)</f>
        <v>0</v>
      </c>
      <c r="R93" s="230" t="s">
        <v>172</v>
      </c>
      <c r="S93" s="230" t="s">
        <v>118</v>
      </c>
      <c r="T93" s="230" t="s">
        <v>118</v>
      </c>
      <c r="U93" s="230">
        <v>0</v>
      </c>
      <c r="V93" s="230">
        <f>ROUND(E93*U93,2)</f>
        <v>0</v>
      </c>
      <c r="W93" s="230"/>
      <c r="X93" s="230" t="s">
        <v>173</v>
      </c>
      <c r="Y93" s="210"/>
      <c r="Z93" s="210"/>
      <c r="AA93" s="210"/>
      <c r="AB93" s="210"/>
      <c r="AC93" s="210"/>
      <c r="AD93" s="210"/>
      <c r="AE93" s="210"/>
      <c r="AF93" s="210"/>
      <c r="AG93" s="210" t="s">
        <v>214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27"/>
      <c r="B94" s="228"/>
      <c r="C94" s="257" t="s">
        <v>242</v>
      </c>
      <c r="D94" s="232"/>
      <c r="E94" s="233">
        <v>0.04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122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1">
        <v>35</v>
      </c>
      <c r="B95" s="242" t="s">
        <v>243</v>
      </c>
      <c r="C95" s="256" t="s">
        <v>244</v>
      </c>
      <c r="D95" s="243" t="s">
        <v>146</v>
      </c>
      <c r="E95" s="244">
        <v>1.32E-2</v>
      </c>
      <c r="F95" s="245"/>
      <c r="G95" s="246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30">
        <v>1</v>
      </c>
      <c r="O95" s="230">
        <f>ROUND(E95*N95,2)</f>
        <v>0.01</v>
      </c>
      <c r="P95" s="230">
        <v>0</v>
      </c>
      <c r="Q95" s="230">
        <f>ROUND(E95*P95,2)</f>
        <v>0</v>
      </c>
      <c r="R95" s="230" t="s">
        <v>172</v>
      </c>
      <c r="S95" s="230" t="s">
        <v>118</v>
      </c>
      <c r="T95" s="230" t="s">
        <v>118</v>
      </c>
      <c r="U95" s="230">
        <v>0</v>
      </c>
      <c r="V95" s="230">
        <f>ROUND(E95*U95,2)</f>
        <v>0</v>
      </c>
      <c r="W95" s="230"/>
      <c r="X95" s="230" t="s">
        <v>173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214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27"/>
      <c r="B96" s="228"/>
      <c r="C96" s="257" t="s">
        <v>245</v>
      </c>
      <c r="D96" s="232"/>
      <c r="E96" s="233">
        <v>0.01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122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1">
        <v>36</v>
      </c>
      <c r="B97" s="242" t="s">
        <v>246</v>
      </c>
      <c r="C97" s="256" t="s">
        <v>247</v>
      </c>
      <c r="D97" s="243" t="s">
        <v>146</v>
      </c>
      <c r="E97" s="244">
        <v>0.2298</v>
      </c>
      <c r="F97" s="245"/>
      <c r="G97" s="246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30">
        <v>1</v>
      </c>
      <c r="O97" s="230">
        <f>ROUND(E97*N97,2)</f>
        <v>0.23</v>
      </c>
      <c r="P97" s="230">
        <v>0</v>
      </c>
      <c r="Q97" s="230">
        <f>ROUND(E97*P97,2)</f>
        <v>0</v>
      </c>
      <c r="R97" s="230" t="s">
        <v>172</v>
      </c>
      <c r="S97" s="230" t="s">
        <v>118</v>
      </c>
      <c r="T97" s="230" t="s">
        <v>118</v>
      </c>
      <c r="U97" s="230">
        <v>0</v>
      </c>
      <c r="V97" s="230">
        <f>ROUND(E97*U97,2)</f>
        <v>0</v>
      </c>
      <c r="W97" s="230"/>
      <c r="X97" s="230" t="s">
        <v>173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214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27"/>
      <c r="B98" s="228"/>
      <c r="C98" s="257" t="s">
        <v>248</v>
      </c>
      <c r="D98" s="232"/>
      <c r="E98" s="233">
        <v>0.23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10"/>
      <c r="Z98" s="210"/>
      <c r="AA98" s="210"/>
      <c r="AB98" s="210"/>
      <c r="AC98" s="210"/>
      <c r="AD98" s="210"/>
      <c r="AE98" s="210"/>
      <c r="AF98" s="210"/>
      <c r="AG98" s="210" t="s">
        <v>122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41">
        <v>37</v>
      </c>
      <c r="B99" s="242" t="s">
        <v>249</v>
      </c>
      <c r="C99" s="256" t="s">
        <v>250</v>
      </c>
      <c r="D99" s="243" t="s">
        <v>251</v>
      </c>
      <c r="E99" s="244">
        <v>0.11600000000000001</v>
      </c>
      <c r="F99" s="245"/>
      <c r="G99" s="246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30">
        <v>7.8700000000000006E-2</v>
      </c>
      <c r="O99" s="230">
        <f>ROUND(E99*N99,2)</f>
        <v>0.01</v>
      </c>
      <c r="P99" s="230">
        <v>0</v>
      </c>
      <c r="Q99" s="230">
        <f>ROUND(E99*P99,2)</f>
        <v>0</v>
      </c>
      <c r="R99" s="230"/>
      <c r="S99" s="230" t="s">
        <v>147</v>
      </c>
      <c r="T99" s="230" t="s">
        <v>148</v>
      </c>
      <c r="U99" s="230">
        <v>0</v>
      </c>
      <c r="V99" s="230">
        <f>ROUND(E99*U99,2)</f>
        <v>0</v>
      </c>
      <c r="W99" s="230"/>
      <c r="X99" s="230" t="s">
        <v>173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214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27"/>
      <c r="B100" s="228"/>
      <c r="C100" s="257" t="s">
        <v>252</v>
      </c>
      <c r="D100" s="232"/>
      <c r="E100" s="233">
        <v>0.1</v>
      </c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122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57" t="s">
        <v>253</v>
      </c>
      <c r="D101" s="232"/>
      <c r="E101" s="233">
        <v>0.02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122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41">
        <v>38</v>
      </c>
      <c r="B102" s="242" t="s">
        <v>254</v>
      </c>
      <c r="C102" s="256" t="s">
        <v>255</v>
      </c>
      <c r="D102" s="243" t="s">
        <v>256</v>
      </c>
      <c r="E102" s="244">
        <v>0.11600000000000001</v>
      </c>
      <c r="F102" s="245"/>
      <c r="G102" s="246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30">
        <v>2.41E-2</v>
      </c>
      <c r="O102" s="230">
        <f>ROUND(E102*N102,2)</f>
        <v>0</v>
      </c>
      <c r="P102" s="230">
        <v>0</v>
      </c>
      <c r="Q102" s="230">
        <f>ROUND(E102*P102,2)</f>
        <v>0</v>
      </c>
      <c r="R102" s="230" t="s">
        <v>172</v>
      </c>
      <c r="S102" s="230" t="s">
        <v>118</v>
      </c>
      <c r="T102" s="230" t="s">
        <v>118</v>
      </c>
      <c r="U102" s="230">
        <v>0</v>
      </c>
      <c r="V102" s="230">
        <f>ROUND(E102*U102,2)</f>
        <v>0</v>
      </c>
      <c r="W102" s="230"/>
      <c r="X102" s="230" t="s">
        <v>173</v>
      </c>
      <c r="Y102" s="210"/>
      <c r="Z102" s="210"/>
      <c r="AA102" s="210"/>
      <c r="AB102" s="210"/>
      <c r="AC102" s="210"/>
      <c r="AD102" s="210"/>
      <c r="AE102" s="210"/>
      <c r="AF102" s="210"/>
      <c r="AG102" s="210" t="s">
        <v>214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57" t="s">
        <v>252</v>
      </c>
      <c r="D103" s="232"/>
      <c r="E103" s="233">
        <v>0.1</v>
      </c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122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57" t="s">
        <v>253</v>
      </c>
      <c r="D104" s="232"/>
      <c r="E104" s="233">
        <v>0.02</v>
      </c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122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1">
        <v>39</v>
      </c>
      <c r="B105" s="242" t="s">
        <v>257</v>
      </c>
      <c r="C105" s="256" t="s">
        <v>258</v>
      </c>
      <c r="D105" s="243" t="s">
        <v>256</v>
      </c>
      <c r="E105" s="244">
        <v>4.0000000000000001E-3</v>
      </c>
      <c r="F105" s="245"/>
      <c r="G105" s="246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30">
        <v>0.107</v>
      </c>
      <c r="O105" s="230">
        <f>ROUND(E105*N105,2)</f>
        <v>0</v>
      </c>
      <c r="P105" s="230">
        <v>0</v>
      </c>
      <c r="Q105" s="230">
        <f>ROUND(E105*P105,2)</f>
        <v>0</v>
      </c>
      <c r="R105" s="230" t="s">
        <v>172</v>
      </c>
      <c r="S105" s="230" t="s">
        <v>118</v>
      </c>
      <c r="T105" s="230" t="s">
        <v>118</v>
      </c>
      <c r="U105" s="230">
        <v>0</v>
      </c>
      <c r="V105" s="230">
        <f>ROUND(E105*U105,2)</f>
        <v>0</v>
      </c>
      <c r="W105" s="230"/>
      <c r="X105" s="230" t="s">
        <v>173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214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27"/>
      <c r="B106" s="228"/>
      <c r="C106" s="257" t="s">
        <v>259</v>
      </c>
      <c r="D106" s="232"/>
      <c r="E106" s="233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122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1">
        <v>40</v>
      </c>
      <c r="B107" s="242" t="s">
        <v>260</v>
      </c>
      <c r="C107" s="256" t="s">
        <v>261</v>
      </c>
      <c r="D107" s="243" t="s">
        <v>256</v>
      </c>
      <c r="E107" s="244">
        <v>0.11600000000000001</v>
      </c>
      <c r="F107" s="245"/>
      <c r="G107" s="246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30">
        <v>8.6E-3</v>
      </c>
      <c r="O107" s="230">
        <f>ROUND(E107*N107,2)</f>
        <v>0</v>
      </c>
      <c r="P107" s="230">
        <v>0</v>
      </c>
      <c r="Q107" s="230">
        <f>ROUND(E107*P107,2)</f>
        <v>0</v>
      </c>
      <c r="R107" s="230" t="s">
        <v>172</v>
      </c>
      <c r="S107" s="230" t="s">
        <v>118</v>
      </c>
      <c r="T107" s="230" t="s">
        <v>118</v>
      </c>
      <c r="U107" s="230">
        <v>0</v>
      </c>
      <c r="V107" s="230">
        <f>ROUND(E107*U107,2)</f>
        <v>0</v>
      </c>
      <c r="W107" s="230"/>
      <c r="X107" s="230" t="s">
        <v>173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214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>
        <v>41</v>
      </c>
      <c r="B108" s="228" t="s">
        <v>262</v>
      </c>
      <c r="C108" s="259" t="s">
        <v>263</v>
      </c>
      <c r="D108" s="229" t="s">
        <v>0</v>
      </c>
      <c r="E108" s="253"/>
      <c r="F108" s="231"/>
      <c r="G108" s="230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30">
        <v>0</v>
      </c>
      <c r="O108" s="230">
        <f>ROUND(E108*N108,2)</f>
        <v>0</v>
      </c>
      <c r="P108" s="230">
        <v>0</v>
      </c>
      <c r="Q108" s="230">
        <f>ROUND(E108*P108,2)</f>
        <v>0</v>
      </c>
      <c r="R108" s="230"/>
      <c r="S108" s="230" t="s">
        <v>118</v>
      </c>
      <c r="T108" s="230" t="s">
        <v>118</v>
      </c>
      <c r="U108" s="230">
        <v>0</v>
      </c>
      <c r="V108" s="230">
        <f>ROUND(E108*U108,2)</f>
        <v>0</v>
      </c>
      <c r="W108" s="230"/>
      <c r="X108" s="230" t="s">
        <v>184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264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35" t="s">
        <v>113</v>
      </c>
      <c r="B109" s="236" t="s">
        <v>82</v>
      </c>
      <c r="C109" s="255" t="s">
        <v>83</v>
      </c>
      <c r="D109" s="237"/>
      <c r="E109" s="238"/>
      <c r="F109" s="239"/>
      <c r="G109" s="240">
        <f>SUMIF(AG110:AG123,"&lt;&gt;NOR",G110:G123)</f>
        <v>0</v>
      </c>
      <c r="H109" s="234"/>
      <c r="I109" s="234">
        <f>SUM(I110:I123)</f>
        <v>0</v>
      </c>
      <c r="J109" s="234"/>
      <c r="K109" s="234">
        <f>SUM(K110:K123)</f>
        <v>0</v>
      </c>
      <c r="L109" s="234"/>
      <c r="M109" s="234">
        <f>SUM(M110:M123)</f>
        <v>0</v>
      </c>
      <c r="N109" s="234"/>
      <c r="O109" s="234">
        <f>SUM(O110:O123)</f>
        <v>2.85</v>
      </c>
      <c r="P109" s="234"/>
      <c r="Q109" s="234">
        <f>SUM(Q110:Q123)</f>
        <v>0</v>
      </c>
      <c r="R109" s="234"/>
      <c r="S109" s="234"/>
      <c r="T109" s="234"/>
      <c r="U109" s="234"/>
      <c r="V109" s="234">
        <f>SUM(V110:V123)</f>
        <v>15.14</v>
      </c>
      <c r="W109" s="234"/>
      <c r="X109" s="234"/>
      <c r="AG109" t="s">
        <v>114</v>
      </c>
    </row>
    <row r="110" spans="1:60" outlineLevel="1" x14ac:dyDescent="0.2">
      <c r="A110" s="247">
        <v>42</v>
      </c>
      <c r="B110" s="248" t="s">
        <v>265</v>
      </c>
      <c r="C110" s="258" t="s">
        <v>266</v>
      </c>
      <c r="D110" s="249" t="s">
        <v>142</v>
      </c>
      <c r="E110" s="250">
        <v>84.606700000000004</v>
      </c>
      <c r="F110" s="251"/>
      <c r="G110" s="252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30">
        <v>4.0999999999999999E-4</v>
      </c>
      <c r="O110" s="230">
        <f>ROUND(E110*N110,2)</f>
        <v>0.03</v>
      </c>
      <c r="P110" s="230">
        <v>0</v>
      </c>
      <c r="Q110" s="230">
        <f>ROUND(E110*P110,2)</f>
        <v>0</v>
      </c>
      <c r="R110" s="230"/>
      <c r="S110" s="230" t="s">
        <v>118</v>
      </c>
      <c r="T110" s="230" t="s">
        <v>118</v>
      </c>
      <c r="U110" s="230">
        <v>0.14799999999999999</v>
      </c>
      <c r="V110" s="230">
        <f>ROUND(E110*U110,2)</f>
        <v>12.52</v>
      </c>
      <c r="W110" s="230"/>
      <c r="X110" s="230" t="s">
        <v>119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189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1">
        <v>43</v>
      </c>
      <c r="B111" s="242" t="s">
        <v>267</v>
      </c>
      <c r="C111" s="256" t="s">
        <v>268</v>
      </c>
      <c r="D111" s="243" t="s">
        <v>142</v>
      </c>
      <c r="E111" s="244">
        <v>84.606700000000004</v>
      </c>
      <c r="F111" s="245"/>
      <c r="G111" s="246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30">
        <v>1.4999999999999999E-4</v>
      </c>
      <c r="O111" s="230">
        <f>ROUND(E111*N111,2)</f>
        <v>0.01</v>
      </c>
      <c r="P111" s="230">
        <v>0</v>
      </c>
      <c r="Q111" s="230">
        <f>ROUND(E111*P111,2)</f>
        <v>0</v>
      </c>
      <c r="R111" s="230"/>
      <c r="S111" s="230" t="s">
        <v>118</v>
      </c>
      <c r="T111" s="230" t="s">
        <v>118</v>
      </c>
      <c r="U111" s="230">
        <v>3.1E-2</v>
      </c>
      <c r="V111" s="230">
        <f>ROUND(E111*U111,2)</f>
        <v>2.62</v>
      </c>
      <c r="W111" s="230"/>
      <c r="X111" s="230" t="s">
        <v>119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189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57" t="s">
        <v>269</v>
      </c>
      <c r="D112" s="232"/>
      <c r="E112" s="233">
        <v>4.8899999999999997</v>
      </c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122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57" t="s">
        <v>270</v>
      </c>
      <c r="D113" s="232"/>
      <c r="E113" s="233">
        <v>1.46</v>
      </c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122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27"/>
      <c r="B114" s="228"/>
      <c r="C114" s="257" t="s">
        <v>271</v>
      </c>
      <c r="D114" s="232"/>
      <c r="E114" s="233">
        <v>14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122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27"/>
      <c r="B115" s="228"/>
      <c r="C115" s="257" t="s">
        <v>272</v>
      </c>
      <c r="D115" s="232"/>
      <c r="E115" s="233">
        <v>31.15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122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7" t="s">
        <v>273</v>
      </c>
      <c r="D116" s="232"/>
      <c r="E116" s="233">
        <v>4.3499999999999996</v>
      </c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122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57" t="s">
        <v>274</v>
      </c>
      <c r="D117" s="232"/>
      <c r="E117" s="233">
        <v>8.5399999999999991</v>
      </c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122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7" t="s">
        <v>275</v>
      </c>
      <c r="D118" s="232"/>
      <c r="E118" s="233">
        <v>4.67</v>
      </c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122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27"/>
      <c r="B119" s="228"/>
      <c r="C119" s="257" t="s">
        <v>276</v>
      </c>
      <c r="D119" s="232"/>
      <c r="E119" s="233">
        <v>3.4</v>
      </c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122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57" t="s">
        <v>277</v>
      </c>
      <c r="D120" s="232"/>
      <c r="E120" s="233">
        <v>10.91</v>
      </c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122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57" t="s">
        <v>278</v>
      </c>
      <c r="D121" s="232"/>
      <c r="E121" s="233">
        <v>1.23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122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1">
        <v>44</v>
      </c>
      <c r="B122" s="242" t="s">
        <v>279</v>
      </c>
      <c r="C122" s="256" t="s">
        <v>280</v>
      </c>
      <c r="D122" s="243" t="s">
        <v>188</v>
      </c>
      <c r="E122" s="244">
        <v>2813</v>
      </c>
      <c r="F122" s="245"/>
      <c r="G122" s="246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30">
        <v>1E-3</v>
      </c>
      <c r="O122" s="230">
        <f>ROUND(E122*N122,2)</f>
        <v>2.81</v>
      </c>
      <c r="P122" s="230">
        <v>0</v>
      </c>
      <c r="Q122" s="230">
        <f>ROUND(E122*P122,2)</f>
        <v>0</v>
      </c>
      <c r="R122" s="230"/>
      <c r="S122" s="230" t="s">
        <v>147</v>
      </c>
      <c r="T122" s="230" t="s">
        <v>148</v>
      </c>
      <c r="U122" s="230">
        <v>0</v>
      </c>
      <c r="V122" s="230">
        <f>ROUND(E122*U122,2)</f>
        <v>0</v>
      </c>
      <c r="W122" s="230"/>
      <c r="X122" s="230" t="s">
        <v>119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189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57" t="s">
        <v>281</v>
      </c>
      <c r="D123" s="232"/>
      <c r="E123" s="233">
        <v>2813</v>
      </c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122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">
      <c r="A124" s="235" t="s">
        <v>113</v>
      </c>
      <c r="B124" s="236" t="s">
        <v>86</v>
      </c>
      <c r="C124" s="255" t="s">
        <v>29</v>
      </c>
      <c r="D124" s="237"/>
      <c r="E124" s="238"/>
      <c r="F124" s="239"/>
      <c r="G124" s="240">
        <f>SUMIF(AG125:AG125,"&lt;&gt;NOR",G125:G125)</f>
        <v>0</v>
      </c>
      <c r="H124" s="234"/>
      <c r="I124" s="234">
        <f>SUM(I125:I125)</f>
        <v>0</v>
      </c>
      <c r="J124" s="234"/>
      <c r="K124" s="234">
        <f>SUM(K125:K125)</f>
        <v>0</v>
      </c>
      <c r="L124" s="234"/>
      <c r="M124" s="234">
        <f>SUM(M125:M125)</f>
        <v>0</v>
      </c>
      <c r="N124" s="234"/>
      <c r="O124" s="234">
        <f>SUM(O125:O125)</f>
        <v>0</v>
      </c>
      <c r="P124" s="234"/>
      <c r="Q124" s="234">
        <f>SUM(Q125:Q125)</f>
        <v>0</v>
      </c>
      <c r="R124" s="234"/>
      <c r="S124" s="234"/>
      <c r="T124" s="234"/>
      <c r="U124" s="234"/>
      <c r="V124" s="234">
        <f>SUM(V125:V125)</f>
        <v>0</v>
      </c>
      <c r="W124" s="234"/>
      <c r="X124" s="234"/>
      <c r="AG124" t="s">
        <v>114</v>
      </c>
    </row>
    <row r="125" spans="1:60" outlineLevel="1" x14ac:dyDescent="0.2">
      <c r="A125" s="241">
        <v>45</v>
      </c>
      <c r="B125" s="242" t="s">
        <v>282</v>
      </c>
      <c r="C125" s="256" t="s">
        <v>283</v>
      </c>
      <c r="D125" s="243" t="s">
        <v>284</v>
      </c>
      <c r="E125" s="244">
        <v>1</v>
      </c>
      <c r="F125" s="245"/>
      <c r="G125" s="246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30">
        <v>0</v>
      </c>
      <c r="O125" s="230">
        <f>ROUND(E125*N125,2)</f>
        <v>0</v>
      </c>
      <c r="P125" s="230">
        <v>0</v>
      </c>
      <c r="Q125" s="230">
        <f>ROUND(E125*P125,2)</f>
        <v>0</v>
      </c>
      <c r="R125" s="230"/>
      <c r="S125" s="230" t="s">
        <v>118</v>
      </c>
      <c r="T125" s="230" t="s">
        <v>148</v>
      </c>
      <c r="U125" s="230">
        <v>0</v>
      </c>
      <c r="V125" s="230">
        <f>ROUND(E125*U125,2)</f>
        <v>0</v>
      </c>
      <c r="W125" s="230"/>
      <c r="X125" s="230" t="s">
        <v>285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286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3"/>
      <c r="B126" s="4"/>
      <c r="C126" s="260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AE126">
        <v>15</v>
      </c>
      <c r="AF126">
        <v>21</v>
      </c>
      <c r="AG126" t="s">
        <v>100</v>
      </c>
    </row>
    <row r="127" spans="1:60" x14ac:dyDescent="0.2">
      <c r="A127" s="213"/>
      <c r="B127" s="214" t="s">
        <v>31</v>
      </c>
      <c r="C127" s="261"/>
      <c r="D127" s="215"/>
      <c r="E127" s="216"/>
      <c r="F127" s="216"/>
      <c r="G127" s="254">
        <f>G8+G29+G33+G47+G50+G53+G55+G109+G124</f>
        <v>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AE127">
        <f>SUMIF(L7:L125,AE126,G7:G125)</f>
        <v>0</v>
      </c>
      <c r="AF127">
        <f>SUMIF(L7:L125,AF126,G7:G125)</f>
        <v>0</v>
      </c>
      <c r="AG127" t="s">
        <v>287</v>
      </c>
    </row>
    <row r="128" spans="1:60" x14ac:dyDescent="0.2">
      <c r="A128" s="3"/>
      <c r="B128" s="4"/>
      <c r="C128" s="260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33" x14ac:dyDescent="0.2">
      <c r="A129" s="3"/>
      <c r="B129" s="4"/>
      <c r="C129" s="260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33" x14ac:dyDescent="0.2">
      <c r="A130" s="217" t="s">
        <v>288</v>
      </c>
      <c r="B130" s="217"/>
      <c r="C130" s="262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33" x14ac:dyDescent="0.2">
      <c r="A131" s="218"/>
      <c r="B131" s="219"/>
      <c r="C131" s="263"/>
      <c r="D131" s="219"/>
      <c r="E131" s="219"/>
      <c r="F131" s="219"/>
      <c r="G131" s="220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AG131" t="s">
        <v>289</v>
      </c>
    </row>
    <row r="132" spans="1:33" x14ac:dyDescent="0.2">
      <c r="A132" s="221"/>
      <c r="B132" s="222"/>
      <c r="C132" s="264"/>
      <c r="D132" s="222"/>
      <c r="E132" s="222"/>
      <c r="F132" s="222"/>
      <c r="G132" s="22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33" x14ac:dyDescent="0.2">
      <c r="A133" s="221"/>
      <c r="B133" s="222"/>
      <c r="C133" s="264"/>
      <c r="D133" s="222"/>
      <c r="E133" s="222"/>
      <c r="F133" s="222"/>
      <c r="G133" s="22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33" x14ac:dyDescent="0.2">
      <c r="A134" s="221"/>
      <c r="B134" s="222"/>
      <c r="C134" s="264"/>
      <c r="D134" s="222"/>
      <c r="E134" s="222"/>
      <c r="F134" s="222"/>
      <c r="G134" s="22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33" x14ac:dyDescent="0.2">
      <c r="A135" s="224"/>
      <c r="B135" s="225"/>
      <c r="C135" s="265"/>
      <c r="D135" s="225"/>
      <c r="E135" s="225"/>
      <c r="F135" s="225"/>
      <c r="G135" s="226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33" x14ac:dyDescent="0.2">
      <c r="A136" s="3"/>
      <c r="B136" s="4"/>
      <c r="C136" s="260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33" x14ac:dyDescent="0.2">
      <c r="C137" s="266"/>
      <c r="D137" s="10"/>
      <c r="AG137" t="s">
        <v>290</v>
      </c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30:C130"/>
    <mergeCell ref="A131:G135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CD30B-B523-4B4F-9120-72EFE0B449D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88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89</v>
      </c>
    </row>
    <row r="3" spans="1:60" ht="24.95" customHeight="1" x14ac:dyDescent="0.2">
      <c r="A3" s="196" t="s">
        <v>9</v>
      </c>
      <c r="B3" s="49" t="s">
        <v>49</v>
      </c>
      <c r="C3" s="199" t="s">
        <v>50</v>
      </c>
      <c r="D3" s="197"/>
      <c r="E3" s="197"/>
      <c r="F3" s="197"/>
      <c r="G3" s="198"/>
      <c r="AC3" s="175" t="s">
        <v>89</v>
      </c>
      <c r="AG3" t="s">
        <v>90</v>
      </c>
    </row>
    <row r="4" spans="1:60" ht="24.95" customHeight="1" x14ac:dyDescent="0.2">
      <c r="A4" s="200" t="s">
        <v>10</v>
      </c>
      <c r="B4" s="201" t="s">
        <v>51</v>
      </c>
      <c r="C4" s="202" t="s">
        <v>50</v>
      </c>
      <c r="D4" s="203"/>
      <c r="E4" s="203"/>
      <c r="F4" s="203"/>
      <c r="G4" s="204"/>
      <c r="AG4" t="s">
        <v>91</v>
      </c>
    </row>
    <row r="5" spans="1:60" x14ac:dyDescent="0.2">
      <c r="D5" s="10"/>
    </row>
    <row r="6" spans="1:60" ht="38.25" x14ac:dyDescent="0.2">
      <c r="A6" s="206" t="s">
        <v>92</v>
      </c>
      <c r="B6" s="208" t="s">
        <v>93</v>
      </c>
      <c r="C6" s="208" t="s">
        <v>94</v>
      </c>
      <c r="D6" s="207" t="s">
        <v>95</v>
      </c>
      <c r="E6" s="206" t="s">
        <v>96</v>
      </c>
      <c r="F6" s="205" t="s">
        <v>97</v>
      </c>
      <c r="G6" s="206" t="s">
        <v>31</v>
      </c>
      <c r="H6" s="209" t="s">
        <v>32</v>
      </c>
      <c r="I6" s="209" t="s">
        <v>98</v>
      </c>
      <c r="J6" s="209" t="s">
        <v>33</v>
      </c>
      <c r="K6" s="209" t="s">
        <v>99</v>
      </c>
      <c r="L6" s="209" t="s">
        <v>100</v>
      </c>
      <c r="M6" s="209" t="s">
        <v>101</v>
      </c>
      <c r="N6" s="209" t="s">
        <v>102</v>
      </c>
      <c r="O6" s="209" t="s">
        <v>103</v>
      </c>
      <c r="P6" s="209" t="s">
        <v>104</v>
      </c>
      <c r="Q6" s="209" t="s">
        <v>105</v>
      </c>
      <c r="R6" s="209" t="s">
        <v>106</v>
      </c>
      <c r="S6" s="209" t="s">
        <v>107</v>
      </c>
      <c r="T6" s="209" t="s">
        <v>108</v>
      </c>
      <c r="U6" s="209" t="s">
        <v>109</v>
      </c>
      <c r="V6" s="209" t="s">
        <v>110</v>
      </c>
      <c r="W6" s="209" t="s">
        <v>111</v>
      </c>
      <c r="X6" s="209" t="s">
        <v>112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113</v>
      </c>
      <c r="B8" s="236" t="s">
        <v>60</v>
      </c>
      <c r="C8" s="255" t="s">
        <v>61</v>
      </c>
      <c r="D8" s="237"/>
      <c r="E8" s="238"/>
      <c r="F8" s="239"/>
      <c r="G8" s="240">
        <f>SUMIF(AG9:AG65,"&lt;&gt;NOR",G9:G65)</f>
        <v>0</v>
      </c>
      <c r="H8" s="234"/>
      <c r="I8" s="234">
        <f>SUM(I9:I65)</f>
        <v>0</v>
      </c>
      <c r="J8" s="234"/>
      <c r="K8" s="234">
        <f>SUM(K9:K65)</f>
        <v>0</v>
      </c>
      <c r="L8" s="234"/>
      <c r="M8" s="234">
        <f>SUM(M9:M65)</f>
        <v>0</v>
      </c>
      <c r="N8" s="234"/>
      <c r="O8" s="234">
        <f>SUM(O9:O65)</f>
        <v>355.62</v>
      </c>
      <c r="P8" s="234"/>
      <c r="Q8" s="234">
        <f>SUM(Q9:Q65)</f>
        <v>0</v>
      </c>
      <c r="R8" s="234"/>
      <c r="S8" s="234"/>
      <c r="T8" s="234"/>
      <c r="U8" s="234"/>
      <c r="V8" s="234">
        <f>SUM(V9:V65)</f>
        <v>1499.36</v>
      </c>
      <c r="W8" s="234"/>
      <c r="X8" s="234"/>
      <c r="AG8" t="s">
        <v>114</v>
      </c>
    </row>
    <row r="9" spans="1:60" outlineLevel="1" x14ac:dyDescent="0.2">
      <c r="A9" s="241">
        <v>1</v>
      </c>
      <c r="B9" s="242" t="s">
        <v>291</v>
      </c>
      <c r="C9" s="256" t="s">
        <v>292</v>
      </c>
      <c r="D9" s="243" t="s">
        <v>142</v>
      </c>
      <c r="E9" s="244">
        <v>700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118</v>
      </c>
      <c r="T9" s="230" t="s">
        <v>118</v>
      </c>
      <c r="U9" s="230">
        <v>0.17199999999999999</v>
      </c>
      <c r="V9" s="230">
        <f>ROUND(E9*U9,2)</f>
        <v>120.4</v>
      </c>
      <c r="W9" s="230"/>
      <c r="X9" s="230" t="s">
        <v>119</v>
      </c>
      <c r="Y9" s="210"/>
      <c r="Z9" s="210"/>
      <c r="AA9" s="210"/>
      <c r="AB9" s="210"/>
      <c r="AC9" s="210"/>
      <c r="AD9" s="210"/>
      <c r="AE9" s="210"/>
      <c r="AF9" s="210"/>
      <c r="AG9" s="210" t="s">
        <v>120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293</v>
      </c>
      <c r="D10" s="232"/>
      <c r="E10" s="233">
        <v>700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7">
        <v>2</v>
      </c>
      <c r="B11" s="248" t="s">
        <v>294</v>
      </c>
      <c r="C11" s="258" t="s">
        <v>295</v>
      </c>
      <c r="D11" s="249" t="s">
        <v>142</v>
      </c>
      <c r="E11" s="250">
        <v>700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5.0000000000000002E-5</v>
      </c>
      <c r="O11" s="230">
        <f>ROUND(E11*N11,2)</f>
        <v>0.04</v>
      </c>
      <c r="P11" s="230">
        <v>0</v>
      </c>
      <c r="Q11" s="230">
        <f>ROUND(E11*P11,2)</f>
        <v>0</v>
      </c>
      <c r="R11" s="230"/>
      <c r="S11" s="230" t="s">
        <v>118</v>
      </c>
      <c r="T11" s="230" t="s">
        <v>118</v>
      </c>
      <c r="U11" s="230">
        <v>0.03</v>
      </c>
      <c r="V11" s="230">
        <f>ROUND(E11*U11,2)</f>
        <v>21</v>
      </c>
      <c r="W11" s="230"/>
      <c r="X11" s="230" t="s">
        <v>119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1">
        <v>3</v>
      </c>
      <c r="B12" s="242" t="s">
        <v>296</v>
      </c>
      <c r="C12" s="256" t="s">
        <v>297</v>
      </c>
      <c r="D12" s="243" t="s">
        <v>205</v>
      </c>
      <c r="E12" s="244">
        <v>100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30">
        <v>0</v>
      </c>
      <c r="O12" s="230">
        <f>ROUND(E12*N12,2)</f>
        <v>0</v>
      </c>
      <c r="P12" s="230">
        <v>0</v>
      </c>
      <c r="Q12" s="230">
        <f>ROUND(E12*P12,2)</f>
        <v>0</v>
      </c>
      <c r="R12" s="230"/>
      <c r="S12" s="230" t="s">
        <v>118</v>
      </c>
      <c r="T12" s="230" t="s">
        <v>118</v>
      </c>
      <c r="U12" s="230">
        <v>0.49</v>
      </c>
      <c r="V12" s="230">
        <f>ROUND(E12*U12,2)</f>
        <v>49</v>
      </c>
      <c r="W12" s="230"/>
      <c r="X12" s="230" t="s">
        <v>119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120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7"/>
      <c r="B13" s="228"/>
      <c r="C13" s="257" t="s">
        <v>298</v>
      </c>
      <c r="D13" s="232"/>
      <c r="E13" s="233">
        <v>100</v>
      </c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10"/>
      <c r="Z13" s="210"/>
      <c r="AA13" s="210"/>
      <c r="AB13" s="210"/>
      <c r="AC13" s="210"/>
      <c r="AD13" s="210"/>
      <c r="AE13" s="210"/>
      <c r="AF13" s="210"/>
      <c r="AG13" s="210" t="s">
        <v>122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7">
        <v>4</v>
      </c>
      <c r="B14" s="248" t="s">
        <v>299</v>
      </c>
      <c r="C14" s="258" t="s">
        <v>300</v>
      </c>
      <c r="D14" s="249" t="s">
        <v>205</v>
      </c>
      <c r="E14" s="250">
        <v>50</v>
      </c>
      <c r="F14" s="251"/>
      <c r="G14" s="252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30">
        <v>0</v>
      </c>
      <c r="O14" s="230">
        <f>ROUND(E14*N14,2)</f>
        <v>0</v>
      </c>
      <c r="P14" s="230">
        <v>0</v>
      </c>
      <c r="Q14" s="230">
        <f>ROUND(E14*P14,2)</f>
        <v>0</v>
      </c>
      <c r="R14" s="230"/>
      <c r="S14" s="230" t="s">
        <v>118</v>
      </c>
      <c r="T14" s="230" t="s">
        <v>118</v>
      </c>
      <c r="U14" s="230">
        <v>5.7130000000000001</v>
      </c>
      <c r="V14" s="230">
        <f>ROUND(E14*U14,2)</f>
        <v>285.64999999999998</v>
      </c>
      <c r="W14" s="230"/>
      <c r="X14" s="230" t="s">
        <v>119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120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7">
        <v>5</v>
      </c>
      <c r="B15" s="248" t="s">
        <v>301</v>
      </c>
      <c r="C15" s="258" t="s">
        <v>302</v>
      </c>
      <c r="D15" s="249" t="s">
        <v>205</v>
      </c>
      <c r="E15" s="250">
        <v>100</v>
      </c>
      <c r="F15" s="251"/>
      <c r="G15" s="252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5.0000000000000002E-5</v>
      </c>
      <c r="O15" s="230">
        <f>ROUND(E15*N15,2)</f>
        <v>0.01</v>
      </c>
      <c r="P15" s="230">
        <v>0</v>
      </c>
      <c r="Q15" s="230">
        <f>ROUND(E15*P15,2)</f>
        <v>0</v>
      </c>
      <c r="R15" s="230"/>
      <c r="S15" s="230" t="s">
        <v>118</v>
      </c>
      <c r="T15" s="230" t="s">
        <v>118</v>
      </c>
      <c r="U15" s="230">
        <v>0.65900000000000003</v>
      </c>
      <c r="V15" s="230">
        <f>ROUND(E15*U15,2)</f>
        <v>65.900000000000006</v>
      </c>
      <c r="W15" s="230"/>
      <c r="X15" s="230" t="s">
        <v>119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7">
        <v>6</v>
      </c>
      <c r="B16" s="248" t="s">
        <v>303</v>
      </c>
      <c r="C16" s="258" t="s">
        <v>304</v>
      </c>
      <c r="D16" s="249" t="s">
        <v>205</v>
      </c>
      <c r="E16" s="250">
        <v>50</v>
      </c>
      <c r="F16" s="251"/>
      <c r="G16" s="252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30">
        <v>0</v>
      </c>
      <c r="O16" s="230">
        <f>ROUND(E16*N16,2)</f>
        <v>0</v>
      </c>
      <c r="P16" s="230">
        <v>0</v>
      </c>
      <c r="Q16" s="230">
        <f>ROUND(E16*P16,2)</f>
        <v>0</v>
      </c>
      <c r="R16" s="230"/>
      <c r="S16" s="230" t="s">
        <v>118</v>
      </c>
      <c r="T16" s="230" t="s">
        <v>118</v>
      </c>
      <c r="U16" s="230">
        <v>2.698</v>
      </c>
      <c r="V16" s="230">
        <f>ROUND(E16*U16,2)</f>
        <v>134.9</v>
      </c>
      <c r="W16" s="230"/>
      <c r="X16" s="230" t="s">
        <v>119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120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1">
        <v>7</v>
      </c>
      <c r="B17" s="242" t="s">
        <v>305</v>
      </c>
      <c r="C17" s="256" t="s">
        <v>306</v>
      </c>
      <c r="D17" s="243" t="s">
        <v>117</v>
      </c>
      <c r="E17" s="244">
        <v>218.4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118</v>
      </c>
      <c r="T17" s="230" t="s">
        <v>118</v>
      </c>
      <c r="U17" s="230">
        <v>9.5200000000000007E-2</v>
      </c>
      <c r="V17" s="230">
        <f>ROUND(E17*U17,2)</f>
        <v>20.79</v>
      </c>
      <c r="W17" s="230"/>
      <c r="X17" s="230" t="s">
        <v>119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307</v>
      </c>
      <c r="D18" s="232"/>
      <c r="E18" s="233">
        <v>218.4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122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1">
        <v>8</v>
      </c>
      <c r="B19" s="242" t="s">
        <v>308</v>
      </c>
      <c r="C19" s="256" t="s">
        <v>309</v>
      </c>
      <c r="D19" s="243" t="s">
        <v>117</v>
      </c>
      <c r="E19" s="244">
        <v>432.80029999999999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118</v>
      </c>
      <c r="T19" s="230" t="s">
        <v>118</v>
      </c>
      <c r="U19" s="230">
        <v>0.626</v>
      </c>
      <c r="V19" s="230">
        <f>ROUND(E19*U19,2)</f>
        <v>270.93</v>
      </c>
      <c r="W19" s="230"/>
      <c r="X19" s="230" t="s">
        <v>119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310</v>
      </c>
      <c r="D20" s="232"/>
      <c r="E20" s="233">
        <v>15.25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122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311</v>
      </c>
      <c r="D21" s="232"/>
      <c r="E21" s="233">
        <v>73.400000000000006</v>
      </c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122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312</v>
      </c>
      <c r="D22" s="232"/>
      <c r="E22" s="233">
        <v>39.4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122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313</v>
      </c>
      <c r="D23" s="232"/>
      <c r="E23" s="233">
        <v>90.6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122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314</v>
      </c>
      <c r="D24" s="232"/>
      <c r="E24" s="233">
        <v>46.55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315</v>
      </c>
      <c r="D25" s="232"/>
      <c r="E25" s="233">
        <v>54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122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316</v>
      </c>
      <c r="D26" s="232"/>
      <c r="E26" s="233">
        <v>113.6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122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41">
        <v>9</v>
      </c>
      <c r="B27" s="242" t="s">
        <v>128</v>
      </c>
      <c r="C27" s="256" t="s">
        <v>129</v>
      </c>
      <c r="D27" s="243" t="s">
        <v>117</v>
      </c>
      <c r="E27" s="244">
        <v>432.8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118</v>
      </c>
      <c r="T27" s="230" t="s">
        <v>118</v>
      </c>
      <c r="U27" s="230">
        <v>1.0999999999999999E-2</v>
      </c>
      <c r="V27" s="230">
        <f>ROUND(E27*U27,2)</f>
        <v>4.76</v>
      </c>
      <c r="W27" s="230"/>
      <c r="X27" s="230" t="s">
        <v>119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120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7"/>
      <c r="B28" s="228"/>
      <c r="C28" s="257" t="s">
        <v>317</v>
      </c>
      <c r="D28" s="232"/>
      <c r="E28" s="233">
        <v>432.8</v>
      </c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10"/>
      <c r="Z28" s="210"/>
      <c r="AA28" s="210"/>
      <c r="AB28" s="210"/>
      <c r="AC28" s="210"/>
      <c r="AD28" s="210"/>
      <c r="AE28" s="210"/>
      <c r="AF28" s="210"/>
      <c r="AG28" s="210" t="s">
        <v>122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1">
        <v>10</v>
      </c>
      <c r="B29" s="242" t="s">
        <v>131</v>
      </c>
      <c r="C29" s="256" t="s">
        <v>132</v>
      </c>
      <c r="D29" s="243" t="s">
        <v>117</v>
      </c>
      <c r="E29" s="244">
        <v>8656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118</v>
      </c>
      <c r="T29" s="230" t="s">
        <v>118</v>
      </c>
      <c r="U29" s="230">
        <v>0</v>
      </c>
      <c r="V29" s="230">
        <f>ROUND(E29*U29,2)</f>
        <v>0</v>
      </c>
      <c r="W29" s="230"/>
      <c r="X29" s="230" t="s">
        <v>119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120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318</v>
      </c>
      <c r="D30" s="232"/>
      <c r="E30" s="233">
        <v>8656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122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7">
        <v>11</v>
      </c>
      <c r="B31" s="248" t="s">
        <v>319</v>
      </c>
      <c r="C31" s="258" t="s">
        <v>320</v>
      </c>
      <c r="D31" s="249" t="s">
        <v>205</v>
      </c>
      <c r="E31" s="250">
        <v>150</v>
      </c>
      <c r="F31" s="251"/>
      <c r="G31" s="252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</v>
      </c>
      <c r="O31" s="230">
        <f>ROUND(E31*N31,2)</f>
        <v>0</v>
      </c>
      <c r="P31" s="230">
        <v>0</v>
      </c>
      <c r="Q31" s="230">
        <f>ROUND(E31*P31,2)</f>
        <v>0</v>
      </c>
      <c r="R31" s="230"/>
      <c r="S31" s="230" t="s">
        <v>118</v>
      </c>
      <c r="T31" s="230" t="s">
        <v>118</v>
      </c>
      <c r="U31" s="230">
        <v>4.4999999999999998E-2</v>
      </c>
      <c r="V31" s="230">
        <f>ROUND(E31*U31,2)</f>
        <v>6.75</v>
      </c>
      <c r="W31" s="230"/>
      <c r="X31" s="230" t="s">
        <v>119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120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1">
        <v>12</v>
      </c>
      <c r="B32" s="242" t="s">
        <v>321</v>
      </c>
      <c r="C32" s="256" t="s">
        <v>322</v>
      </c>
      <c r="D32" s="243" t="s">
        <v>205</v>
      </c>
      <c r="E32" s="244">
        <v>900</v>
      </c>
      <c r="F32" s="245"/>
      <c r="G32" s="246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</v>
      </c>
      <c r="O32" s="230">
        <f>ROUND(E32*N32,2)</f>
        <v>0</v>
      </c>
      <c r="P32" s="230">
        <v>0</v>
      </c>
      <c r="Q32" s="230">
        <f>ROUND(E32*P32,2)</f>
        <v>0</v>
      </c>
      <c r="R32" s="230"/>
      <c r="S32" s="230" t="s">
        <v>118</v>
      </c>
      <c r="T32" s="230" t="s">
        <v>118</v>
      </c>
      <c r="U32" s="230">
        <v>0</v>
      </c>
      <c r="V32" s="230">
        <f>ROUND(E32*U32,2)</f>
        <v>0</v>
      </c>
      <c r="W32" s="230"/>
      <c r="X32" s="230" t="s">
        <v>119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120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323</v>
      </c>
      <c r="D33" s="232"/>
      <c r="E33" s="233">
        <v>900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122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1">
        <v>13</v>
      </c>
      <c r="B34" s="242" t="s">
        <v>324</v>
      </c>
      <c r="C34" s="256" t="s">
        <v>325</v>
      </c>
      <c r="D34" s="243" t="s">
        <v>117</v>
      </c>
      <c r="E34" s="244">
        <v>124.13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0</v>
      </c>
      <c r="O34" s="230">
        <f>ROUND(E34*N34,2)</f>
        <v>0</v>
      </c>
      <c r="P34" s="230">
        <v>0</v>
      </c>
      <c r="Q34" s="230">
        <f>ROUND(E34*P34,2)</f>
        <v>0</v>
      </c>
      <c r="R34" s="230"/>
      <c r="S34" s="230" t="s">
        <v>118</v>
      </c>
      <c r="T34" s="230" t="s">
        <v>118</v>
      </c>
      <c r="U34" s="230">
        <v>0.31</v>
      </c>
      <c r="V34" s="230">
        <f>ROUND(E34*U34,2)</f>
        <v>38.479999999999997</v>
      </c>
      <c r="W34" s="230"/>
      <c r="X34" s="230" t="s">
        <v>119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326</v>
      </c>
      <c r="D35" s="232"/>
      <c r="E35" s="233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122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327</v>
      </c>
      <c r="D36" s="232"/>
      <c r="E36" s="233">
        <v>84.73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122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312</v>
      </c>
      <c r="D37" s="232"/>
      <c r="E37" s="233">
        <v>39.4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7">
        <v>14</v>
      </c>
      <c r="B38" s="248" t="s">
        <v>134</v>
      </c>
      <c r="C38" s="258" t="s">
        <v>135</v>
      </c>
      <c r="D38" s="249" t="s">
        <v>117</v>
      </c>
      <c r="E38" s="250">
        <v>432.8</v>
      </c>
      <c r="F38" s="251"/>
      <c r="G38" s="252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 t="s">
        <v>118</v>
      </c>
      <c r="T38" s="230" t="s">
        <v>118</v>
      </c>
      <c r="U38" s="230">
        <v>3.1E-2</v>
      </c>
      <c r="V38" s="230">
        <f>ROUND(E38*U38,2)</f>
        <v>13.42</v>
      </c>
      <c r="W38" s="230"/>
      <c r="X38" s="230" t="s">
        <v>119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120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1">
        <v>15</v>
      </c>
      <c r="B39" s="242" t="s">
        <v>328</v>
      </c>
      <c r="C39" s="256" t="s">
        <v>329</v>
      </c>
      <c r="D39" s="243" t="s">
        <v>117</v>
      </c>
      <c r="E39" s="244">
        <v>63</v>
      </c>
      <c r="F39" s="245"/>
      <c r="G39" s="246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</v>
      </c>
      <c r="O39" s="230">
        <f>ROUND(E39*N39,2)</f>
        <v>0</v>
      </c>
      <c r="P39" s="230">
        <v>0</v>
      </c>
      <c r="Q39" s="230">
        <f>ROUND(E39*P39,2)</f>
        <v>0</v>
      </c>
      <c r="R39" s="230"/>
      <c r="S39" s="230" t="s">
        <v>118</v>
      </c>
      <c r="T39" s="230" t="s">
        <v>118</v>
      </c>
      <c r="U39" s="230">
        <v>1.1499999999999999</v>
      </c>
      <c r="V39" s="230">
        <f>ROUND(E39*U39,2)</f>
        <v>72.45</v>
      </c>
      <c r="W39" s="230"/>
      <c r="X39" s="230" t="s">
        <v>119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120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330</v>
      </c>
      <c r="D40" s="232"/>
      <c r="E40" s="233">
        <v>63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122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1">
        <v>16</v>
      </c>
      <c r="B41" s="242" t="s">
        <v>140</v>
      </c>
      <c r="C41" s="256" t="s">
        <v>141</v>
      </c>
      <c r="D41" s="243" t="s">
        <v>142</v>
      </c>
      <c r="E41" s="244">
        <v>1092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118</v>
      </c>
      <c r="T41" s="230" t="s">
        <v>118</v>
      </c>
      <c r="U41" s="230">
        <v>9.6000000000000002E-2</v>
      </c>
      <c r="V41" s="230">
        <f>ROUND(E41*U41,2)</f>
        <v>104.83</v>
      </c>
      <c r="W41" s="230"/>
      <c r="X41" s="230" t="s">
        <v>119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120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27"/>
      <c r="B42" s="228"/>
      <c r="C42" s="257" t="s">
        <v>331</v>
      </c>
      <c r="D42" s="232"/>
      <c r="E42" s="233">
        <v>1092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1">
        <v>17</v>
      </c>
      <c r="B43" s="242" t="s">
        <v>332</v>
      </c>
      <c r="C43" s="256" t="s">
        <v>333</v>
      </c>
      <c r="D43" s="243" t="s">
        <v>142</v>
      </c>
      <c r="E43" s="244">
        <v>246</v>
      </c>
      <c r="F43" s="245"/>
      <c r="G43" s="246">
        <f>ROUND(E43*F43,2)</f>
        <v>0</v>
      </c>
      <c r="H43" s="231"/>
      <c r="I43" s="230">
        <f>ROUND(E43*H43,2)</f>
        <v>0</v>
      </c>
      <c r="J43" s="231"/>
      <c r="K43" s="230">
        <f>ROUND(E43*J43,2)</f>
        <v>0</v>
      </c>
      <c r="L43" s="230">
        <v>21</v>
      </c>
      <c r="M43" s="230">
        <f>G43*(1+L43/100)</f>
        <v>0</v>
      </c>
      <c r="N43" s="230">
        <v>0</v>
      </c>
      <c r="O43" s="230">
        <f>ROUND(E43*N43,2)</f>
        <v>0</v>
      </c>
      <c r="P43" s="230">
        <v>0</v>
      </c>
      <c r="Q43" s="230">
        <f>ROUND(E43*P43,2)</f>
        <v>0</v>
      </c>
      <c r="R43" s="230"/>
      <c r="S43" s="230" t="s">
        <v>118</v>
      </c>
      <c r="T43" s="230" t="s">
        <v>118</v>
      </c>
      <c r="U43" s="230">
        <v>0.252</v>
      </c>
      <c r="V43" s="230">
        <f>ROUND(E43*U43,2)</f>
        <v>61.99</v>
      </c>
      <c r="W43" s="230"/>
      <c r="X43" s="230" t="s">
        <v>119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120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27"/>
      <c r="B44" s="228"/>
      <c r="C44" s="257" t="s">
        <v>334</v>
      </c>
      <c r="D44" s="232"/>
      <c r="E44" s="233">
        <v>74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10"/>
      <c r="Z44" s="210"/>
      <c r="AA44" s="210"/>
      <c r="AB44" s="210"/>
      <c r="AC44" s="210"/>
      <c r="AD44" s="210"/>
      <c r="AE44" s="210"/>
      <c r="AF44" s="210"/>
      <c r="AG44" s="210" t="s">
        <v>122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335</v>
      </c>
      <c r="D45" s="232"/>
      <c r="E45" s="233">
        <v>30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122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27"/>
      <c r="B46" s="228"/>
      <c r="C46" s="257" t="s">
        <v>336</v>
      </c>
      <c r="D46" s="232"/>
      <c r="E46" s="233">
        <v>84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10"/>
      <c r="Z46" s="210"/>
      <c r="AA46" s="210"/>
      <c r="AB46" s="210"/>
      <c r="AC46" s="210"/>
      <c r="AD46" s="210"/>
      <c r="AE46" s="210"/>
      <c r="AF46" s="210"/>
      <c r="AG46" s="210" t="s">
        <v>122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27"/>
      <c r="B47" s="228"/>
      <c r="C47" s="257" t="s">
        <v>337</v>
      </c>
      <c r="D47" s="232"/>
      <c r="E47" s="233">
        <v>28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10"/>
      <c r="Z47" s="210"/>
      <c r="AA47" s="210"/>
      <c r="AB47" s="210"/>
      <c r="AC47" s="210"/>
      <c r="AD47" s="210"/>
      <c r="AE47" s="210"/>
      <c r="AF47" s="210"/>
      <c r="AG47" s="210" t="s">
        <v>122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7" t="s">
        <v>338</v>
      </c>
      <c r="D48" s="232"/>
      <c r="E48" s="233">
        <v>30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122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1">
        <v>18</v>
      </c>
      <c r="B49" s="242" t="s">
        <v>339</v>
      </c>
      <c r="C49" s="256" t="s">
        <v>340</v>
      </c>
      <c r="D49" s="243" t="s">
        <v>142</v>
      </c>
      <c r="E49" s="244">
        <v>1092</v>
      </c>
      <c r="F49" s="245"/>
      <c r="G49" s="246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30">
        <v>0</v>
      </c>
      <c r="O49" s="230">
        <f>ROUND(E49*N49,2)</f>
        <v>0</v>
      </c>
      <c r="P49" s="230">
        <v>0</v>
      </c>
      <c r="Q49" s="230">
        <f>ROUND(E49*P49,2)</f>
        <v>0</v>
      </c>
      <c r="R49" s="230"/>
      <c r="S49" s="230" t="s">
        <v>118</v>
      </c>
      <c r="T49" s="230" t="s">
        <v>118</v>
      </c>
      <c r="U49" s="230">
        <v>0.19</v>
      </c>
      <c r="V49" s="230">
        <f>ROUND(E49*U49,2)</f>
        <v>207.48</v>
      </c>
      <c r="W49" s="230"/>
      <c r="X49" s="230" t="s">
        <v>119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120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27"/>
      <c r="B50" s="228"/>
      <c r="C50" s="257" t="s">
        <v>341</v>
      </c>
      <c r="D50" s="232"/>
      <c r="E50" s="233">
        <v>1092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10"/>
      <c r="Z50" s="210"/>
      <c r="AA50" s="210"/>
      <c r="AB50" s="210"/>
      <c r="AC50" s="210"/>
      <c r="AD50" s="210"/>
      <c r="AE50" s="210"/>
      <c r="AF50" s="210"/>
      <c r="AG50" s="210" t="s">
        <v>122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1">
        <v>19</v>
      </c>
      <c r="B51" s="242" t="s">
        <v>144</v>
      </c>
      <c r="C51" s="256" t="s">
        <v>145</v>
      </c>
      <c r="D51" s="243" t="s">
        <v>146</v>
      </c>
      <c r="E51" s="244">
        <v>779.04</v>
      </c>
      <c r="F51" s="245"/>
      <c r="G51" s="246">
        <f>ROUND(E51*F51,2)</f>
        <v>0</v>
      </c>
      <c r="H51" s="231"/>
      <c r="I51" s="230">
        <f>ROUND(E51*H51,2)</f>
        <v>0</v>
      </c>
      <c r="J51" s="231"/>
      <c r="K51" s="230">
        <f>ROUND(E51*J51,2)</f>
        <v>0</v>
      </c>
      <c r="L51" s="230">
        <v>21</v>
      </c>
      <c r="M51" s="230">
        <f>G51*(1+L51/100)</f>
        <v>0</v>
      </c>
      <c r="N51" s="230">
        <v>0</v>
      </c>
      <c r="O51" s="230">
        <f>ROUND(E51*N51,2)</f>
        <v>0</v>
      </c>
      <c r="P51" s="230">
        <v>0</v>
      </c>
      <c r="Q51" s="230">
        <f>ROUND(E51*P51,2)</f>
        <v>0</v>
      </c>
      <c r="R51" s="230"/>
      <c r="S51" s="230" t="s">
        <v>147</v>
      </c>
      <c r="T51" s="230" t="s">
        <v>148</v>
      </c>
      <c r="U51" s="230">
        <v>0</v>
      </c>
      <c r="V51" s="230">
        <f>ROUND(E51*U51,2)</f>
        <v>0</v>
      </c>
      <c r="W51" s="230"/>
      <c r="X51" s="230" t="s">
        <v>119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120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342</v>
      </c>
      <c r="D52" s="232"/>
      <c r="E52" s="233">
        <v>779.04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122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1">
        <v>20</v>
      </c>
      <c r="B53" s="242" t="s">
        <v>343</v>
      </c>
      <c r="C53" s="256" t="s">
        <v>344</v>
      </c>
      <c r="D53" s="243" t="s">
        <v>142</v>
      </c>
      <c r="E53" s="244">
        <v>279.34500000000003</v>
      </c>
      <c r="F53" s="245"/>
      <c r="G53" s="246">
        <f>ROUND(E53*F53,2)</f>
        <v>0</v>
      </c>
      <c r="H53" s="231"/>
      <c r="I53" s="230">
        <f>ROUND(E53*H53,2)</f>
        <v>0</v>
      </c>
      <c r="J53" s="231"/>
      <c r="K53" s="230">
        <f>ROUND(E53*J53,2)</f>
        <v>0</v>
      </c>
      <c r="L53" s="230">
        <v>21</v>
      </c>
      <c r="M53" s="230">
        <f>G53*(1+L53/100)</f>
        <v>0</v>
      </c>
      <c r="N53" s="230">
        <v>3.0000000000000001E-5</v>
      </c>
      <c r="O53" s="230">
        <f>ROUND(E53*N53,2)</f>
        <v>0.01</v>
      </c>
      <c r="P53" s="230">
        <v>0</v>
      </c>
      <c r="Q53" s="230">
        <f>ROUND(E53*P53,2)</f>
        <v>0</v>
      </c>
      <c r="R53" s="230"/>
      <c r="S53" s="230" t="s">
        <v>118</v>
      </c>
      <c r="T53" s="230" t="s">
        <v>118</v>
      </c>
      <c r="U53" s="230">
        <v>2.1000000000000001E-2</v>
      </c>
      <c r="V53" s="230">
        <f>ROUND(E53*U53,2)</f>
        <v>5.87</v>
      </c>
      <c r="W53" s="230"/>
      <c r="X53" s="230" t="s">
        <v>345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346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7"/>
      <c r="B54" s="228"/>
      <c r="C54" s="257" t="s">
        <v>347</v>
      </c>
      <c r="D54" s="232"/>
      <c r="E54" s="233">
        <v>279.35000000000002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10"/>
      <c r="Z54" s="210"/>
      <c r="AA54" s="210"/>
      <c r="AB54" s="210"/>
      <c r="AC54" s="210"/>
      <c r="AD54" s="210"/>
      <c r="AE54" s="210"/>
      <c r="AF54" s="210"/>
      <c r="AG54" s="210" t="s">
        <v>122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1">
        <v>21</v>
      </c>
      <c r="B55" s="242" t="s">
        <v>348</v>
      </c>
      <c r="C55" s="256" t="s">
        <v>349</v>
      </c>
      <c r="D55" s="243" t="s">
        <v>142</v>
      </c>
      <c r="E55" s="244">
        <v>246</v>
      </c>
      <c r="F55" s="245"/>
      <c r="G55" s="246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3.0000000000000001E-5</v>
      </c>
      <c r="O55" s="230">
        <f>ROUND(E55*N55,2)</f>
        <v>0.01</v>
      </c>
      <c r="P55" s="230">
        <v>0</v>
      </c>
      <c r="Q55" s="230">
        <f>ROUND(E55*P55,2)</f>
        <v>0</v>
      </c>
      <c r="R55" s="230"/>
      <c r="S55" s="230" t="s">
        <v>118</v>
      </c>
      <c r="T55" s="230" t="s">
        <v>118</v>
      </c>
      <c r="U55" s="230">
        <v>0.06</v>
      </c>
      <c r="V55" s="230">
        <f>ROUND(E55*U55,2)</f>
        <v>14.76</v>
      </c>
      <c r="W55" s="230"/>
      <c r="X55" s="230" t="s">
        <v>345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346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334</v>
      </c>
      <c r="D56" s="232"/>
      <c r="E56" s="233">
        <v>74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122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27"/>
      <c r="B57" s="228"/>
      <c r="C57" s="257" t="s">
        <v>335</v>
      </c>
      <c r="D57" s="232"/>
      <c r="E57" s="233">
        <v>30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10"/>
      <c r="Z57" s="210"/>
      <c r="AA57" s="210"/>
      <c r="AB57" s="210"/>
      <c r="AC57" s="210"/>
      <c r="AD57" s="210"/>
      <c r="AE57" s="210"/>
      <c r="AF57" s="210"/>
      <c r="AG57" s="210" t="s">
        <v>122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27"/>
      <c r="B58" s="228"/>
      <c r="C58" s="257" t="s">
        <v>336</v>
      </c>
      <c r="D58" s="232"/>
      <c r="E58" s="233">
        <v>84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10"/>
      <c r="Z58" s="210"/>
      <c r="AA58" s="210"/>
      <c r="AB58" s="210"/>
      <c r="AC58" s="210"/>
      <c r="AD58" s="210"/>
      <c r="AE58" s="210"/>
      <c r="AF58" s="210"/>
      <c r="AG58" s="210" t="s">
        <v>122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337</v>
      </c>
      <c r="D59" s="232"/>
      <c r="E59" s="233">
        <v>28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122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27"/>
      <c r="B60" s="228"/>
      <c r="C60" s="257" t="s">
        <v>338</v>
      </c>
      <c r="D60" s="232"/>
      <c r="E60" s="233">
        <v>30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10"/>
      <c r="Z60" s="210"/>
      <c r="AA60" s="210"/>
      <c r="AB60" s="210"/>
      <c r="AC60" s="210"/>
      <c r="AD60" s="210"/>
      <c r="AE60" s="210"/>
      <c r="AF60" s="210"/>
      <c r="AG60" s="210" t="s">
        <v>122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1">
        <v>22</v>
      </c>
      <c r="B61" s="242" t="s">
        <v>350</v>
      </c>
      <c r="C61" s="256" t="s">
        <v>351</v>
      </c>
      <c r="D61" s="243" t="s">
        <v>146</v>
      </c>
      <c r="E61" s="244">
        <v>355.54700000000003</v>
      </c>
      <c r="F61" s="245"/>
      <c r="G61" s="246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1</v>
      </c>
      <c r="O61" s="230">
        <f>ROUND(E61*N61,2)</f>
        <v>355.55</v>
      </c>
      <c r="P61" s="230">
        <v>0</v>
      </c>
      <c r="Q61" s="230">
        <f>ROUND(E61*P61,2)</f>
        <v>0</v>
      </c>
      <c r="R61" s="230" t="s">
        <v>172</v>
      </c>
      <c r="S61" s="230" t="s">
        <v>118</v>
      </c>
      <c r="T61" s="230" t="s">
        <v>118</v>
      </c>
      <c r="U61" s="230">
        <v>0</v>
      </c>
      <c r="V61" s="230">
        <f>ROUND(E61*U61,2)</f>
        <v>0</v>
      </c>
      <c r="W61" s="230"/>
      <c r="X61" s="230" t="s">
        <v>173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174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7"/>
      <c r="B62" s="228"/>
      <c r="C62" s="257" t="s">
        <v>352</v>
      </c>
      <c r="D62" s="232"/>
      <c r="E62" s="233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10"/>
      <c r="Z62" s="210"/>
      <c r="AA62" s="210"/>
      <c r="AB62" s="210"/>
      <c r="AC62" s="210"/>
      <c r="AD62" s="210"/>
      <c r="AE62" s="210"/>
      <c r="AF62" s="210"/>
      <c r="AG62" s="210" t="s">
        <v>122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27"/>
      <c r="B63" s="228"/>
      <c r="C63" s="257" t="s">
        <v>353</v>
      </c>
      <c r="D63" s="232"/>
      <c r="E63" s="233">
        <v>160.99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10"/>
      <c r="Z63" s="210"/>
      <c r="AA63" s="210"/>
      <c r="AB63" s="210"/>
      <c r="AC63" s="210"/>
      <c r="AD63" s="210"/>
      <c r="AE63" s="210"/>
      <c r="AF63" s="210"/>
      <c r="AG63" s="210" t="s">
        <v>122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354</v>
      </c>
      <c r="D64" s="232"/>
      <c r="E64" s="233">
        <v>74.86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122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27"/>
      <c r="B65" s="228"/>
      <c r="C65" s="257" t="s">
        <v>355</v>
      </c>
      <c r="D65" s="232"/>
      <c r="E65" s="233">
        <v>119.7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10"/>
      <c r="Z65" s="210"/>
      <c r="AA65" s="210"/>
      <c r="AB65" s="210"/>
      <c r="AC65" s="210"/>
      <c r="AD65" s="210"/>
      <c r="AE65" s="210"/>
      <c r="AF65" s="210"/>
      <c r="AG65" s="210" t="s">
        <v>122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35" t="s">
        <v>113</v>
      </c>
      <c r="B66" s="236" t="s">
        <v>68</v>
      </c>
      <c r="C66" s="255" t="s">
        <v>69</v>
      </c>
      <c r="D66" s="237"/>
      <c r="E66" s="238"/>
      <c r="F66" s="239"/>
      <c r="G66" s="240">
        <f>SUMIF(AG67:AG74,"&lt;&gt;NOR",G67:G74)</f>
        <v>0</v>
      </c>
      <c r="H66" s="234"/>
      <c r="I66" s="234">
        <f>SUM(I67:I74)</f>
        <v>0</v>
      </c>
      <c r="J66" s="234"/>
      <c r="K66" s="234">
        <f>SUM(K67:K74)</f>
        <v>0</v>
      </c>
      <c r="L66" s="234"/>
      <c r="M66" s="234">
        <f>SUM(M67:M74)</f>
        <v>0</v>
      </c>
      <c r="N66" s="234"/>
      <c r="O66" s="234">
        <f>SUM(O67:O74)</f>
        <v>409.71999999999997</v>
      </c>
      <c r="P66" s="234"/>
      <c r="Q66" s="234">
        <f>SUM(Q67:Q74)</f>
        <v>0</v>
      </c>
      <c r="R66" s="234"/>
      <c r="S66" s="234"/>
      <c r="T66" s="234"/>
      <c r="U66" s="234"/>
      <c r="V66" s="234">
        <f>SUM(V67:V74)</f>
        <v>303.98</v>
      </c>
      <c r="W66" s="234"/>
      <c r="X66" s="234"/>
      <c r="AG66" t="s">
        <v>114</v>
      </c>
    </row>
    <row r="67" spans="1:60" outlineLevel="1" x14ac:dyDescent="0.2">
      <c r="A67" s="241">
        <v>23</v>
      </c>
      <c r="B67" s="242" t="s">
        <v>356</v>
      </c>
      <c r="C67" s="256" t="s">
        <v>357</v>
      </c>
      <c r="D67" s="243" t="s">
        <v>117</v>
      </c>
      <c r="E67" s="244">
        <v>94.5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30">
        <v>0</v>
      </c>
      <c r="O67" s="230">
        <f>ROUND(E67*N67,2)</f>
        <v>0</v>
      </c>
      <c r="P67" s="230">
        <v>0</v>
      </c>
      <c r="Q67" s="230">
        <f>ROUND(E67*P67,2)</f>
        <v>0</v>
      </c>
      <c r="R67" s="230"/>
      <c r="S67" s="230" t="s">
        <v>118</v>
      </c>
      <c r="T67" s="230" t="s">
        <v>118</v>
      </c>
      <c r="U67" s="230">
        <v>0.01</v>
      </c>
      <c r="V67" s="230">
        <f>ROUND(E67*U67,2)</f>
        <v>0.95</v>
      </c>
      <c r="W67" s="230"/>
      <c r="X67" s="230" t="s">
        <v>119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120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57" t="s">
        <v>358</v>
      </c>
      <c r="D68" s="232"/>
      <c r="E68" s="233">
        <v>94.5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122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41">
        <v>24</v>
      </c>
      <c r="B69" s="242" t="s">
        <v>359</v>
      </c>
      <c r="C69" s="256" t="s">
        <v>360</v>
      </c>
      <c r="D69" s="243" t="s">
        <v>142</v>
      </c>
      <c r="E69" s="244">
        <v>630</v>
      </c>
      <c r="F69" s="245"/>
      <c r="G69" s="246">
        <f>ROUND(E69*F69,2)</f>
        <v>0</v>
      </c>
      <c r="H69" s="231"/>
      <c r="I69" s="230">
        <f>ROUND(E69*H69,2)</f>
        <v>0</v>
      </c>
      <c r="J69" s="231"/>
      <c r="K69" s="230">
        <f>ROUND(E69*J69,2)</f>
        <v>0</v>
      </c>
      <c r="L69" s="230">
        <v>21</v>
      </c>
      <c r="M69" s="230">
        <f>G69*(1+L69/100)</f>
        <v>0</v>
      </c>
      <c r="N69" s="230">
        <v>0.441</v>
      </c>
      <c r="O69" s="230">
        <f>ROUND(E69*N69,2)</f>
        <v>277.83</v>
      </c>
      <c r="P69" s="230">
        <v>0</v>
      </c>
      <c r="Q69" s="230">
        <f>ROUND(E69*P69,2)</f>
        <v>0</v>
      </c>
      <c r="R69" s="230"/>
      <c r="S69" s="230" t="s">
        <v>118</v>
      </c>
      <c r="T69" s="230" t="s">
        <v>118</v>
      </c>
      <c r="U69" s="230">
        <v>2.9000000000000001E-2</v>
      </c>
      <c r="V69" s="230">
        <f>ROUND(E69*U69,2)</f>
        <v>18.27</v>
      </c>
      <c r="W69" s="230"/>
      <c r="X69" s="230" t="s">
        <v>119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120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361</v>
      </c>
      <c r="D70" s="232"/>
      <c r="E70" s="233">
        <v>630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122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1">
        <v>25</v>
      </c>
      <c r="B71" s="242" t="s">
        <v>362</v>
      </c>
      <c r="C71" s="256" t="s">
        <v>363</v>
      </c>
      <c r="D71" s="243" t="s">
        <v>142</v>
      </c>
      <c r="E71" s="244">
        <v>630</v>
      </c>
      <c r="F71" s="245"/>
      <c r="G71" s="246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30">
        <v>7.3899999999999993E-2</v>
      </c>
      <c r="O71" s="230">
        <f>ROUND(E71*N71,2)</f>
        <v>46.56</v>
      </c>
      <c r="P71" s="230">
        <v>0</v>
      </c>
      <c r="Q71" s="230">
        <f>ROUND(E71*P71,2)</f>
        <v>0</v>
      </c>
      <c r="R71" s="230"/>
      <c r="S71" s="230" t="s">
        <v>118</v>
      </c>
      <c r="T71" s="230" t="s">
        <v>118</v>
      </c>
      <c r="U71" s="230">
        <v>0.45200000000000001</v>
      </c>
      <c r="V71" s="230">
        <f>ROUND(E71*U71,2)</f>
        <v>284.76</v>
      </c>
      <c r="W71" s="230"/>
      <c r="X71" s="230" t="s">
        <v>119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120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27"/>
      <c r="B72" s="228"/>
      <c r="C72" s="257" t="s">
        <v>364</v>
      </c>
      <c r="D72" s="232"/>
      <c r="E72" s="233">
        <v>630</v>
      </c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122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1">
        <v>26</v>
      </c>
      <c r="B73" s="242" t="s">
        <v>365</v>
      </c>
      <c r="C73" s="256" t="s">
        <v>366</v>
      </c>
      <c r="D73" s="243" t="s">
        <v>142</v>
      </c>
      <c r="E73" s="244">
        <v>661.5</v>
      </c>
      <c r="F73" s="245"/>
      <c r="G73" s="246">
        <f>ROUND(E73*F73,2)</f>
        <v>0</v>
      </c>
      <c r="H73" s="231"/>
      <c r="I73" s="230">
        <f>ROUND(E73*H73,2)</f>
        <v>0</v>
      </c>
      <c r="J73" s="231"/>
      <c r="K73" s="230">
        <f>ROUND(E73*J73,2)</f>
        <v>0</v>
      </c>
      <c r="L73" s="230">
        <v>21</v>
      </c>
      <c r="M73" s="230">
        <f>G73*(1+L73/100)</f>
        <v>0</v>
      </c>
      <c r="N73" s="230">
        <v>0.129</v>
      </c>
      <c r="O73" s="230">
        <f>ROUND(E73*N73,2)</f>
        <v>85.33</v>
      </c>
      <c r="P73" s="230">
        <v>0</v>
      </c>
      <c r="Q73" s="230">
        <f>ROUND(E73*P73,2)</f>
        <v>0</v>
      </c>
      <c r="R73" s="230" t="s">
        <v>172</v>
      </c>
      <c r="S73" s="230" t="s">
        <v>118</v>
      </c>
      <c r="T73" s="230" t="s">
        <v>367</v>
      </c>
      <c r="U73" s="230">
        <v>0</v>
      </c>
      <c r="V73" s="230">
        <f>ROUND(E73*U73,2)</f>
        <v>0</v>
      </c>
      <c r="W73" s="230"/>
      <c r="X73" s="230" t="s">
        <v>173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174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7" t="s">
        <v>368</v>
      </c>
      <c r="D74" s="232"/>
      <c r="E74" s="233">
        <v>661.5</v>
      </c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122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35" t="s">
        <v>113</v>
      </c>
      <c r="B75" s="236" t="s">
        <v>72</v>
      </c>
      <c r="C75" s="255" t="s">
        <v>73</v>
      </c>
      <c r="D75" s="237"/>
      <c r="E75" s="238"/>
      <c r="F75" s="239"/>
      <c r="G75" s="240">
        <f>SUMIF(AG76:AG79,"&lt;&gt;NOR",G76:G79)</f>
        <v>0</v>
      </c>
      <c r="H75" s="234"/>
      <c r="I75" s="234">
        <f>SUM(I76:I79)</f>
        <v>0</v>
      </c>
      <c r="J75" s="234"/>
      <c r="K75" s="234">
        <f>SUM(K76:K79)</f>
        <v>0</v>
      </c>
      <c r="L75" s="234"/>
      <c r="M75" s="234">
        <f>SUM(M76:M79)</f>
        <v>0</v>
      </c>
      <c r="N75" s="234"/>
      <c r="O75" s="234">
        <f>SUM(O76:O79)</f>
        <v>197.41</v>
      </c>
      <c r="P75" s="234"/>
      <c r="Q75" s="234">
        <f>SUM(Q76:Q79)</f>
        <v>0</v>
      </c>
      <c r="R75" s="234"/>
      <c r="S75" s="234"/>
      <c r="T75" s="234"/>
      <c r="U75" s="234"/>
      <c r="V75" s="234">
        <f>SUM(V76:V79)</f>
        <v>228.48</v>
      </c>
      <c r="W75" s="234"/>
      <c r="X75" s="234"/>
      <c r="AG75" t="s">
        <v>114</v>
      </c>
    </row>
    <row r="76" spans="1:60" outlineLevel="1" x14ac:dyDescent="0.2">
      <c r="A76" s="241">
        <v>27</v>
      </c>
      <c r="B76" s="242" t="s">
        <v>369</v>
      </c>
      <c r="C76" s="256" t="s">
        <v>370</v>
      </c>
      <c r="D76" s="243" t="s">
        <v>168</v>
      </c>
      <c r="E76" s="244">
        <v>840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30">
        <v>0.188</v>
      </c>
      <c r="O76" s="230">
        <f>ROUND(E76*N76,2)</f>
        <v>157.91999999999999</v>
      </c>
      <c r="P76" s="230">
        <v>0</v>
      </c>
      <c r="Q76" s="230">
        <f>ROUND(E76*P76,2)</f>
        <v>0</v>
      </c>
      <c r="R76" s="230"/>
      <c r="S76" s="230" t="s">
        <v>118</v>
      </c>
      <c r="T76" s="230" t="s">
        <v>118</v>
      </c>
      <c r="U76" s="230">
        <v>0.27200000000000002</v>
      </c>
      <c r="V76" s="230">
        <f>ROUND(E76*U76,2)</f>
        <v>228.48</v>
      </c>
      <c r="W76" s="230"/>
      <c r="X76" s="230" t="s">
        <v>119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120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57" t="s">
        <v>371</v>
      </c>
      <c r="D77" s="232"/>
      <c r="E77" s="233">
        <v>840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122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41">
        <v>28</v>
      </c>
      <c r="B78" s="242" t="s">
        <v>372</v>
      </c>
      <c r="C78" s="256" t="s">
        <v>373</v>
      </c>
      <c r="D78" s="243" t="s">
        <v>205</v>
      </c>
      <c r="E78" s="244">
        <v>882</v>
      </c>
      <c r="F78" s="245"/>
      <c r="G78" s="246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30">
        <v>4.4769999999999997E-2</v>
      </c>
      <c r="O78" s="230">
        <f>ROUND(E78*N78,2)</f>
        <v>39.49</v>
      </c>
      <c r="P78" s="230">
        <v>0</v>
      </c>
      <c r="Q78" s="230">
        <f>ROUND(E78*P78,2)</f>
        <v>0</v>
      </c>
      <c r="R78" s="230" t="s">
        <v>172</v>
      </c>
      <c r="S78" s="230" t="s">
        <v>118</v>
      </c>
      <c r="T78" s="230" t="s">
        <v>118</v>
      </c>
      <c r="U78" s="230">
        <v>0</v>
      </c>
      <c r="V78" s="230">
        <f>ROUND(E78*U78,2)</f>
        <v>0</v>
      </c>
      <c r="W78" s="230"/>
      <c r="X78" s="230" t="s">
        <v>173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174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57" t="s">
        <v>374</v>
      </c>
      <c r="D79" s="232"/>
      <c r="E79" s="233">
        <v>882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122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35" t="s">
        <v>113</v>
      </c>
      <c r="B80" s="236" t="s">
        <v>78</v>
      </c>
      <c r="C80" s="255" t="s">
        <v>79</v>
      </c>
      <c r="D80" s="237"/>
      <c r="E80" s="238"/>
      <c r="F80" s="239"/>
      <c r="G80" s="240">
        <f>SUMIF(AG81:AG81,"&lt;&gt;NOR",G81:G81)</f>
        <v>0</v>
      </c>
      <c r="H80" s="234"/>
      <c r="I80" s="234">
        <f>SUM(I81:I81)</f>
        <v>0</v>
      </c>
      <c r="J80" s="234"/>
      <c r="K80" s="234">
        <f>SUM(K81:K81)</f>
        <v>0</v>
      </c>
      <c r="L80" s="234"/>
      <c r="M80" s="234">
        <f>SUM(M81:M81)</f>
        <v>0</v>
      </c>
      <c r="N80" s="234"/>
      <c r="O80" s="234">
        <f>SUM(O81:O81)</f>
        <v>0</v>
      </c>
      <c r="P80" s="234"/>
      <c r="Q80" s="234">
        <f>SUM(Q81:Q81)</f>
        <v>0</v>
      </c>
      <c r="R80" s="234"/>
      <c r="S80" s="234"/>
      <c r="T80" s="234"/>
      <c r="U80" s="234"/>
      <c r="V80" s="234">
        <f>SUM(V81:V81)</f>
        <v>375.46</v>
      </c>
      <c r="W80" s="234"/>
      <c r="X80" s="234"/>
      <c r="AG80" t="s">
        <v>114</v>
      </c>
    </row>
    <row r="81" spans="1:60" outlineLevel="1" x14ac:dyDescent="0.2">
      <c r="A81" s="247">
        <v>29</v>
      </c>
      <c r="B81" s="248" t="s">
        <v>375</v>
      </c>
      <c r="C81" s="258" t="s">
        <v>376</v>
      </c>
      <c r="D81" s="249" t="s">
        <v>146</v>
      </c>
      <c r="E81" s="250">
        <v>962.71464000000003</v>
      </c>
      <c r="F81" s="251"/>
      <c r="G81" s="252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30">
        <v>0</v>
      </c>
      <c r="O81" s="230">
        <f>ROUND(E81*N81,2)</f>
        <v>0</v>
      </c>
      <c r="P81" s="230">
        <v>0</v>
      </c>
      <c r="Q81" s="230">
        <f>ROUND(E81*P81,2)</f>
        <v>0</v>
      </c>
      <c r="R81" s="230"/>
      <c r="S81" s="230" t="s">
        <v>118</v>
      </c>
      <c r="T81" s="230" t="s">
        <v>118</v>
      </c>
      <c r="U81" s="230">
        <v>0.39</v>
      </c>
      <c r="V81" s="230">
        <f>ROUND(E81*U81,2)</f>
        <v>375.46</v>
      </c>
      <c r="W81" s="230"/>
      <c r="X81" s="230" t="s">
        <v>184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185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35" t="s">
        <v>113</v>
      </c>
      <c r="B82" s="236" t="s">
        <v>86</v>
      </c>
      <c r="C82" s="255" t="s">
        <v>29</v>
      </c>
      <c r="D82" s="237"/>
      <c r="E82" s="238"/>
      <c r="F82" s="239"/>
      <c r="G82" s="240">
        <f>SUMIF(AG83:AG83,"&lt;&gt;NOR",G83:G83)</f>
        <v>0</v>
      </c>
      <c r="H82" s="234"/>
      <c r="I82" s="234">
        <f>SUM(I83:I83)</f>
        <v>0</v>
      </c>
      <c r="J82" s="234"/>
      <c r="K82" s="234">
        <f>SUM(K83:K83)</f>
        <v>0</v>
      </c>
      <c r="L82" s="234"/>
      <c r="M82" s="234">
        <f>SUM(M83:M83)</f>
        <v>0</v>
      </c>
      <c r="N82" s="234"/>
      <c r="O82" s="234">
        <f>SUM(O83:O83)</f>
        <v>0</v>
      </c>
      <c r="P82" s="234"/>
      <c r="Q82" s="234">
        <f>SUM(Q83:Q83)</f>
        <v>0</v>
      </c>
      <c r="R82" s="234"/>
      <c r="S82" s="234"/>
      <c r="T82" s="234"/>
      <c r="U82" s="234"/>
      <c r="V82" s="234">
        <f>SUM(V83:V83)</f>
        <v>0</v>
      </c>
      <c r="W82" s="234"/>
      <c r="X82" s="234"/>
      <c r="AG82" t="s">
        <v>114</v>
      </c>
    </row>
    <row r="83" spans="1:60" outlineLevel="1" x14ac:dyDescent="0.2">
      <c r="A83" s="241">
        <v>30</v>
      </c>
      <c r="B83" s="242" t="s">
        <v>282</v>
      </c>
      <c r="C83" s="256" t="s">
        <v>283</v>
      </c>
      <c r="D83" s="243" t="s">
        <v>284</v>
      </c>
      <c r="E83" s="244">
        <v>1</v>
      </c>
      <c r="F83" s="245"/>
      <c r="G83" s="246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30">
        <v>0</v>
      </c>
      <c r="O83" s="230">
        <f>ROUND(E83*N83,2)</f>
        <v>0</v>
      </c>
      <c r="P83" s="230">
        <v>0</v>
      </c>
      <c r="Q83" s="230">
        <f>ROUND(E83*P83,2)</f>
        <v>0</v>
      </c>
      <c r="R83" s="230"/>
      <c r="S83" s="230" t="s">
        <v>118</v>
      </c>
      <c r="T83" s="230" t="s">
        <v>148</v>
      </c>
      <c r="U83" s="230">
        <v>0</v>
      </c>
      <c r="V83" s="230">
        <f>ROUND(E83*U83,2)</f>
        <v>0</v>
      </c>
      <c r="W83" s="230"/>
      <c r="X83" s="230" t="s">
        <v>285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286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3"/>
      <c r="B84" s="4"/>
      <c r="C84" s="260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AE84">
        <v>15</v>
      </c>
      <c r="AF84">
        <v>21</v>
      </c>
      <c r="AG84" t="s">
        <v>100</v>
      </c>
    </row>
    <row r="85" spans="1:60" x14ac:dyDescent="0.2">
      <c r="A85" s="213"/>
      <c r="B85" s="214" t="s">
        <v>31</v>
      </c>
      <c r="C85" s="261"/>
      <c r="D85" s="215"/>
      <c r="E85" s="216"/>
      <c r="F85" s="216"/>
      <c r="G85" s="254">
        <f>G8+G66+G75+G80+G82</f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E85">
        <f>SUMIF(L7:L83,AE84,G7:G83)</f>
        <v>0</v>
      </c>
      <c r="AF85">
        <f>SUMIF(L7:L83,AF84,G7:G83)</f>
        <v>0</v>
      </c>
      <c r="AG85" t="s">
        <v>287</v>
      </c>
    </row>
    <row r="86" spans="1:60" x14ac:dyDescent="0.2">
      <c r="A86" s="3"/>
      <c r="B86" s="4"/>
      <c r="C86" s="260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60" x14ac:dyDescent="0.2">
      <c r="A87" s="3"/>
      <c r="B87" s="4"/>
      <c r="C87" s="260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60" x14ac:dyDescent="0.2">
      <c r="A88" s="217" t="s">
        <v>288</v>
      </c>
      <c r="B88" s="217"/>
      <c r="C88" s="262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60" x14ac:dyDescent="0.2">
      <c r="A89" s="218"/>
      <c r="B89" s="219"/>
      <c r="C89" s="263"/>
      <c r="D89" s="219"/>
      <c r="E89" s="219"/>
      <c r="F89" s="219"/>
      <c r="G89" s="220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AG89" t="s">
        <v>289</v>
      </c>
    </row>
    <row r="90" spans="1:60" x14ac:dyDescent="0.2">
      <c r="A90" s="221"/>
      <c r="B90" s="222"/>
      <c r="C90" s="264"/>
      <c r="D90" s="222"/>
      <c r="E90" s="222"/>
      <c r="F90" s="222"/>
      <c r="G90" s="22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60" x14ac:dyDescent="0.2">
      <c r="A91" s="221"/>
      <c r="B91" s="222"/>
      <c r="C91" s="264"/>
      <c r="D91" s="222"/>
      <c r="E91" s="222"/>
      <c r="F91" s="222"/>
      <c r="G91" s="22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60" x14ac:dyDescent="0.2">
      <c r="A92" s="221"/>
      <c r="B92" s="222"/>
      <c r="C92" s="264"/>
      <c r="D92" s="222"/>
      <c r="E92" s="222"/>
      <c r="F92" s="222"/>
      <c r="G92" s="22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60" x14ac:dyDescent="0.2">
      <c r="A93" s="224"/>
      <c r="B93" s="225"/>
      <c r="C93" s="265"/>
      <c r="D93" s="225"/>
      <c r="E93" s="225"/>
      <c r="F93" s="225"/>
      <c r="G93" s="226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60" x14ac:dyDescent="0.2">
      <c r="A94" s="3"/>
      <c r="B94" s="4"/>
      <c r="C94" s="260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60" x14ac:dyDescent="0.2">
      <c r="C95" s="266"/>
      <c r="D95" s="10"/>
      <c r="AG95" t="s">
        <v>290</v>
      </c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88:C88"/>
    <mergeCell ref="A89:G93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C370-6F89-4C55-B4E5-D5AD61404CC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88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89</v>
      </c>
    </row>
    <row r="3" spans="1:60" ht="24.95" customHeight="1" x14ac:dyDescent="0.2">
      <c r="A3" s="196" t="s">
        <v>9</v>
      </c>
      <c r="B3" s="49" t="s">
        <v>52</v>
      </c>
      <c r="C3" s="199" t="s">
        <v>53</v>
      </c>
      <c r="D3" s="197"/>
      <c r="E3" s="197"/>
      <c r="F3" s="197"/>
      <c r="G3" s="198"/>
      <c r="AC3" s="175" t="s">
        <v>89</v>
      </c>
      <c r="AG3" t="s">
        <v>90</v>
      </c>
    </row>
    <row r="4" spans="1:60" ht="24.95" customHeight="1" x14ac:dyDescent="0.2">
      <c r="A4" s="200" t="s">
        <v>10</v>
      </c>
      <c r="B4" s="201" t="s">
        <v>51</v>
      </c>
      <c r="C4" s="202" t="s">
        <v>53</v>
      </c>
      <c r="D4" s="203"/>
      <c r="E4" s="203"/>
      <c r="F4" s="203"/>
      <c r="G4" s="204"/>
      <c r="AG4" t="s">
        <v>91</v>
      </c>
    </row>
    <row r="5" spans="1:60" x14ac:dyDescent="0.2">
      <c r="D5" s="10"/>
    </row>
    <row r="6" spans="1:60" ht="38.25" x14ac:dyDescent="0.2">
      <c r="A6" s="206" t="s">
        <v>92</v>
      </c>
      <c r="B6" s="208" t="s">
        <v>93</v>
      </c>
      <c r="C6" s="208" t="s">
        <v>94</v>
      </c>
      <c r="D6" s="207" t="s">
        <v>95</v>
      </c>
      <c r="E6" s="206" t="s">
        <v>96</v>
      </c>
      <c r="F6" s="205" t="s">
        <v>97</v>
      </c>
      <c r="G6" s="206" t="s">
        <v>31</v>
      </c>
      <c r="H6" s="209" t="s">
        <v>32</v>
      </c>
      <c r="I6" s="209" t="s">
        <v>98</v>
      </c>
      <c r="J6" s="209" t="s">
        <v>33</v>
      </c>
      <c r="K6" s="209" t="s">
        <v>99</v>
      </c>
      <c r="L6" s="209" t="s">
        <v>100</v>
      </c>
      <c r="M6" s="209" t="s">
        <v>101</v>
      </c>
      <c r="N6" s="209" t="s">
        <v>102</v>
      </c>
      <c r="O6" s="209" t="s">
        <v>103</v>
      </c>
      <c r="P6" s="209" t="s">
        <v>104</v>
      </c>
      <c r="Q6" s="209" t="s">
        <v>105</v>
      </c>
      <c r="R6" s="209" t="s">
        <v>106</v>
      </c>
      <c r="S6" s="209" t="s">
        <v>107</v>
      </c>
      <c r="T6" s="209" t="s">
        <v>108</v>
      </c>
      <c r="U6" s="209" t="s">
        <v>109</v>
      </c>
      <c r="V6" s="209" t="s">
        <v>110</v>
      </c>
      <c r="W6" s="209" t="s">
        <v>111</v>
      </c>
      <c r="X6" s="209" t="s">
        <v>112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113</v>
      </c>
      <c r="B8" s="236" t="s">
        <v>60</v>
      </c>
      <c r="C8" s="255" t="s">
        <v>61</v>
      </c>
      <c r="D8" s="237"/>
      <c r="E8" s="238"/>
      <c r="F8" s="239"/>
      <c r="G8" s="240">
        <f>SUMIF(AG9:AG56,"&lt;&gt;NOR",G9:G56)</f>
        <v>0</v>
      </c>
      <c r="H8" s="234"/>
      <c r="I8" s="234">
        <f>SUM(I9:I56)</f>
        <v>0</v>
      </c>
      <c r="J8" s="234"/>
      <c r="K8" s="234">
        <f>SUM(K9:K56)</f>
        <v>0</v>
      </c>
      <c r="L8" s="234"/>
      <c r="M8" s="234">
        <f>SUM(M9:M56)</f>
        <v>0</v>
      </c>
      <c r="N8" s="234"/>
      <c r="O8" s="234">
        <f>SUM(O9:O56)</f>
        <v>0.92999999999999994</v>
      </c>
      <c r="P8" s="234"/>
      <c r="Q8" s="234">
        <f>SUM(Q9:Q56)</f>
        <v>0</v>
      </c>
      <c r="R8" s="234"/>
      <c r="S8" s="234"/>
      <c r="T8" s="234"/>
      <c r="U8" s="234"/>
      <c r="V8" s="234">
        <f>SUM(V9:V56)</f>
        <v>2133.7000000000003</v>
      </c>
      <c r="W8" s="234"/>
      <c r="X8" s="234"/>
      <c r="AG8" t="s">
        <v>114</v>
      </c>
    </row>
    <row r="9" spans="1:60" outlineLevel="1" x14ac:dyDescent="0.2">
      <c r="A9" s="247">
        <v>1</v>
      </c>
      <c r="B9" s="248" t="s">
        <v>377</v>
      </c>
      <c r="C9" s="258" t="s">
        <v>378</v>
      </c>
      <c r="D9" s="249" t="s">
        <v>117</v>
      </c>
      <c r="E9" s="250">
        <v>156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118</v>
      </c>
      <c r="T9" s="230" t="s">
        <v>118</v>
      </c>
      <c r="U9" s="230">
        <v>0.39800000000000002</v>
      </c>
      <c r="V9" s="230">
        <f>ROUND(E9*U9,2)</f>
        <v>62.09</v>
      </c>
      <c r="W9" s="230"/>
      <c r="X9" s="230" t="s">
        <v>119</v>
      </c>
      <c r="Y9" s="210"/>
      <c r="Z9" s="210"/>
      <c r="AA9" s="210"/>
      <c r="AB9" s="210"/>
      <c r="AC9" s="210"/>
      <c r="AD9" s="210"/>
      <c r="AE9" s="210"/>
      <c r="AF9" s="210"/>
      <c r="AG9" s="210" t="s">
        <v>120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1">
        <v>2</v>
      </c>
      <c r="B10" s="242" t="s">
        <v>379</v>
      </c>
      <c r="C10" s="256" t="s">
        <v>380</v>
      </c>
      <c r="D10" s="243" t="s">
        <v>117</v>
      </c>
      <c r="E10" s="244">
        <v>156</v>
      </c>
      <c r="F10" s="245"/>
      <c r="G10" s="246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30">
        <v>0</v>
      </c>
      <c r="O10" s="230">
        <f>ROUND(E10*N10,2)</f>
        <v>0</v>
      </c>
      <c r="P10" s="230">
        <v>0</v>
      </c>
      <c r="Q10" s="230">
        <f>ROUND(E10*P10,2)</f>
        <v>0</v>
      </c>
      <c r="R10" s="230"/>
      <c r="S10" s="230" t="s">
        <v>118</v>
      </c>
      <c r="T10" s="230" t="s">
        <v>118</v>
      </c>
      <c r="U10" s="230">
        <v>2.2490000000000001</v>
      </c>
      <c r="V10" s="230">
        <f>ROUND(E10*U10,2)</f>
        <v>350.84</v>
      </c>
      <c r="W10" s="230"/>
      <c r="X10" s="230" t="s">
        <v>119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120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7"/>
      <c r="B11" s="228"/>
      <c r="C11" s="257" t="s">
        <v>381</v>
      </c>
      <c r="D11" s="232"/>
      <c r="E11" s="233">
        <v>60</v>
      </c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1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382</v>
      </c>
      <c r="D12" s="232"/>
      <c r="E12" s="233">
        <v>96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1">
        <v>3</v>
      </c>
      <c r="B13" s="242" t="s">
        <v>383</v>
      </c>
      <c r="C13" s="256" t="s">
        <v>384</v>
      </c>
      <c r="D13" s="243" t="s">
        <v>117</v>
      </c>
      <c r="E13" s="244">
        <v>154.57499999999999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118</v>
      </c>
      <c r="T13" s="230" t="s">
        <v>118</v>
      </c>
      <c r="U13" s="230">
        <v>4.6180000000000003</v>
      </c>
      <c r="V13" s="230">
        <f>ROUND(E13*U13,2)</f>
        <v>713.83</v>
      </c>
      <c r="W13" s="230"/>
      <c r="X13" s="230" t="s">
        <v>119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385</v>
      </c>
      <c r="D14" s="232"/>
      <c r="E14" s="233">
        <v>56.7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122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27"/>
      <c r="B15" s="228"/>
      <c r="C15" s="257" t="s">
        <v>386</v>
      </c>
      <c r="D15" s="232"/>
      <c r="E15" s="233">
        <v>91.13</v>
      </c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10"/>
      <c r="Z15" s="210"/>
      <c r="AA15" s="210"/>
      <c r="AB15" s="210"/>
      <c r="AC15" s="210"/>
      <c r="AD15" s="210"/>
      <c r="AE15" s="210"/>
      <c r="AF15" s="210"/>
      <c r="AG15" s="210" t="s">
        <v>122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387</v>
      </c>
      <c r="D16" s="232"/>
      <c r="E16" s="233">
        <v>6.75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122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7">
        <v>4</v>
      </c>
      <c r="B17" s="248" t="s">
        <v>388</v>
      </c>
      <c r="C17" s="258" t="s">
        <v>389</v>
      </c>
      <c r="D17" s="249" t="s">
        <v>117</v>
      </c>
      <c r="E17" s="250">
        <v>154.57499999999999</v>
      </c>
      <c r="F17" s="251"/>
      <c r="G17" s="252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118</v>
      </c>
      <c r="T17" s="230" t="s">
        <v>118</v>
      </c>
      <c r="U17" s="230">
        <v>0.747</v>
      </c>
      <c r="V17" s="230">
        <f>ROUND(E17*U17,2)</f>
        <v>115.47</v>
      </c>
      <c r="W17" s="230"/>
      <c r="X17" s="230" t="s">
        <v>119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1">
        <v>5</v>
      </c>
      <c r="B18" s="242" t="s">
        <v>390</v>
      </c>
      <c r="C18" s="256" t="s">
        <v>391</v>
      </c>
      <c r="D18" s="243" t="s">
        <v>168</v>
      </c>
      <c r="E18" s="244">
        <v>17</v>
      </c>
      <c r="F18" s="245"/>
      <c r="G18" s="246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30">
        <v>7.26E-3</v>
      </c>
      <c r="O18" s="230">
        <f>ROUND(E18*N18,2)</f>
        <v>0.12</v>
      </c>
      <c r="P18" s="230">
        <v>0</v>
      </c>
      <c r="Q18" s="230">
        <f>ROUND(E18*P18,2)</f>
        <v>0</v>
      </c>
      <c r="R18" s="230"/>
      <c r="S18" s="230" t="s">
        <v>118</v>
      </c>
      <c r="T18" s="230" t="s">
        <v>118</v>
      </c>
      <c r="U18" s="230">
        <v>4.2649999999999997</v>
      </c>
      <c r="V18" s="230">
        <f>ROUND(E18*U18,2)</f>
        <v>72.510000000000005</v>
      </c>
      <c r="W18" s="230"/>
      <c r="X18" s="230" t="s">
        <v>119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177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27"/>
      <c r="B19" s="228"/>
      <c r="C19" s="257" t="s">
        <v>392</v>
      </c>
      <c r="D19" s="232"/>
      <c r="E19" s="233">
        <v>17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10"/>
      <c r="Z19" s="210"/>
      <c r="AA19" s="210"/>
      <c r="AB19" s="210"/>
      <c r="AC19" s="210"/>
      <c r="AD19" s="210"/>
      <c r="AE19" s="210"/>
      <c r="AF19" s="210"/>
      <c r="AG19" s="210" t="s">
        <v>122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1">
        <v>6</v>
      </c>
      <c r="B20" s="242" t="s">
        <v>393</v>
      </c>
      <c r="C20" s="256" t="s">
        <v>394</v>
      </c>
      <c r="D20" s="243" t="s">
        <v>142</v>
      </c>
      <c r="E20" s="244">
        <v>538.20000000000005</v>
      </c>
      <c r="F20" s="245"/>
      <c r="G20" s="246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30">
        <v>6.9999999999999999E-4</v>
      </c>
      <c r="O20" s="230">
        <f>ROUND(E20*N20,2)</f>
        <v>0.38</v>
      </c>
      <c r="P20" s="230">
        <v>0</v>
      </c>
      <c r="Q20" s="230">
        <f>ROUND(E20*P20,2)</f>
        <v>0</v>
      </c>
      <c r="R20" s="230"/>
      <c r="S20" s="230" t="s">
        <v>118</v>
      </c>
      <c r="T20" s="230" t="s">
        <v>118</v>
      </c>
      <c r="U20" s="230">
        <v>0.156</v>
      </c>
      <c r="V20" s="230">
        <f>ROUND(E20*U20,2)</f>
        <v>83.96</v>
      </c>
      <c r="W20" s="230"/>
      <c r="X20" s="230" t="s">
        <v>119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120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395</v>
      </c>
      <c r="D21" s="232"/>
      <c r="E21" s="233">
        <v>54</v>
      </c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122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7"/>
      <c r="B22" s="228"/>
      <c r="C22" s="257" t="s">
        <v>396</v>
      </c>
      <c r="D22" s="232"/>
      <c r="E22" s="233">
        <v>72</v>
      </c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10"/>
      <c r="Z22" s="210"/>
      <c r="AA22" s="210"/>
      <c r="AB22" s="210"/>
      <c r="AC22" s="210"/>
      <c r="AD22" s="210"/>
      <c r="AE22" s="210"/>
      <c r="AF22" s="210"/>
      <c r="AG22" s="210" t="s">
        <v>122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397</v>
      </c>
      <c r="D23" s="232"/>
      <c r="E23" s="233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122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7"/>
      <c r="B24" s="228"/>
      <c r="C24" s="257" t="s">
        <v>398</v>
      </c>
      <c r="D24" s="232"/>
      <c r="E24" s="233">
        <v>151.19999999999999</v>
      </c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1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399</v>
      </c>
      <c r="D25" s="232"/>
      <c r="E25" s="233">
        <v>243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122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7"/>
      <c r="B26" s="228"/>
      <c r="C26" s="257" t="s">
        <v>400</v>
      </c>
      <c r="D26" s="232"/>
      <c r="E26" s="233">
        <v>18</v>
      </c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10"/>
      <c r="Z26" s="210"/>
      <c r="AA26" s="210"/>
      <c r="AB26" s="210"/>
      <c r="AC26" s="210"/>
      <c r="AD26" s="210"/>
      <c r="AE26" s="210"/>
      <c r="AF26" s="210"/>
      <c r="AG26" s="210" t="s">
        <v>122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7">
        <v>7</v>
      </c>
      <c r="B27" s="248" t="s">
        <v>401</v>
      </c>
      <c r="C27" s="258" t="s">
        <v>402</v>
      </c>
      <c r="D27" s="249" t="s">
        <v>142</v>
      </c>
      <c r="E27" s="250">
        <v>538.20000000000005</v>
      </c>
      <c r="F27" s="251"/>
      <c r="G27" s="252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30">
        <v>0</v>
      </c>
      <c r="O27" s="230">
        <f>ROUND(E27*N27,2)</f>
        <v>0</v>
      </c>
      <c r="P27" s="230">
        <v>0</v>
      </c>
      <c r="Q27" s="230">
        <f>ROUND(E27*P27,2)</f>
        <v>0</v>
      </c>
      <c r="R27" s="230"/>
      <c r="S27" s="230" t="s">
        <v>118</v>
      </c>
      <c r="T27" s="230" t="s">
        <v>118</v>
      </c>
      <c r="U27" s="230">
        <v>9.5000000000000001E-2</v>
      </c>
      <c r="V27" s="230">
        <f>ROUND(E27*U27,2)</f>
        <v>51.13</v>
      </c>
      <c r="W27" s="230"/>
      <c r="X27" s="230" t="s">
        <v>119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120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7">
        <v>8</v>
      </c>
      <c r="B28" s="248" t="s">
        <v>403</v>
      </c>
      <c r="C28" s="258" t="s">
        <v>404</v>
      </c>
      <c r="D28" s="249" t="s">
        <v>142</v>
      </c>
      <c r="E28" s="250">
        <v>538.20000000000005</v>
      </c>
      <c r="F28" s="251"/>
      <c r="G28" s="252">
        <f>ROUND(E28*F28,2)</f>
        <v>0</v>
      </c>
      <c r="H28" s="231"/>
      <c r="I28" s="230">
        <f>ROUND(E28*H28,2)</f>
        <v>0</v>
      </c>
      <c r="J28" s="231"/>
      <c r="K28" s="230">
        <f>ROUND(E28*J28,2)</f>
        <v>0</v>
      </c>
      <c r="L28" s="230">
        <v>21</v>
      </c>
      <c r="M28" s="230">
        <f>G28*(1+L28/100)</f>
        <v>0</v>
      </c>
      <c r="N28" s="230">
        <v>8.0000000000000004E-4</v>
      </c>
      <c r="O28" s="230">
        <f>ROUND(E28*N28,2)</f>
        <v>0.43</v>
      </c>
      <c r="P28" s="230">
        <v>0</v>
      </c>
      <c r="Q28" s="230">
        <f>ROUND(E28*P28,2)</f>
        <v>0</v>
      </c>
      <c r="R28" s="230"/>
      <c r="S28" s="230" t="s">
        <v>118</v>
      </c>
      <c r="T28" s="230" t="s">
        <v>118</v>
      </c>
      <c r="U28" s="230">
        <v>0.28299999999999997</v>
      </c>
      <c r="V28" s="230">
        <f>ROUND(E28*U28,2)</f>
        <v>152.31</v>
      </c>
      <c r="W28" s="230"/>
      <c r="X28" s="230" t="s">
        <v>119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120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7">
        <v>9</v>
      </c>
      <c r="B29" s="248" t="s">
        <v>405</v>
      </c>
      <c r="C29" s="258" t="s">
        <v>406</v>
      </c>
      <c r="D29" s="249" t="s">
        <v>142</v>
      </c>
      <c r="E29" s="250">
        <v>538.20000000000005</v>
      </c>
      <c r="F29" s="251"/>
      <c r="G29" s="252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</v>
      </c>
      <c r="O29" s="230">
        <f>ROUND(E29*N29,2)</f>
        <v>0</v>
      </c>
      <c r="P29" s="230">
        <v>0</v>
      </c>
      <c r="Q29" s="230">
        <f>ROUND(E29*P29,2)</f>
        <v>0</v>
      </c>
      <c r="R29" s="230"/>
      <c r="S29" s="230" t="s">
        <v>118</v>
      </c>
      <c r="T29" s="230" t="s">
        <v>118</v>
      </c>
      <c r="U29" s="230">
        <v>0.08</v>
      </c>
      <c r="V29" s="230">
        <f>ROUND(E29*U29,2)</f>
        <v>43.06</v>
      </c>
      <c r="W29" s="230"/>
      <c r="X29" s="230" t="s">
        <v>119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120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1">
        <v>10</v>
      </c>
      <c r="B30" s="242" t="s">
        <v>126</v>
      </c>
      <c r="C30" s="256" t="s">
        <v>127</v>
      </c>
      <c r="D30" s="243" t="s">
        <v>117</v>
      </c>
      <c r="E30" s="244">
        <v>276.7</v>
      </c>
      <c r="F30" s="245"/>
      <c r="G30" s="246">
        <f>ROUND(E30*F30,2)</f>
        <v>0</v>
      </c>
      <c r="H30" s="231"/>
      <c r="I30" s="230">
        <f>ROUND(E30*H30,2)</f>
        <v>0</v>
      </c>
      <c r="J30" s="231"/>
      <c r="K30" s="230">
        <f>ROUND(E30*J30,2)</f>
        <v>0</v>
      </c>
      <c r="L30" s="230">
        <v>21</v>
      </c>
      <c r="M30" s="230">
        <f>G30*(1+L30/100)</f>
        <v>0</v>
      </c>
      <c r="N30" s="230">
        <v>0</v>
      </c>
      <c r="O30" s="230">
        <f>ROUND(E30*N30,2)</f>
        <v>0</v>
      </c>
      <c r="P30" s="230">
        <v>0</v>
      </c>
      <c r="Q30" s="230">
        <f>ROUND(E30*P30,2)</f>
        <v>0</v>
      </c>
      <c r="R30" s="230"/>
      <c r="S30" s="230" t="s">
        <v>118</v>
      </c>
      <c r="T30" s="230" t="s">
        <v>118</v>
      </c>
      <c r="U30" s="230">
        <v>0.34499999999999997</v>
      </c>
      <c r="V30" s="230">
        <f>ROUND(E30*U30,2)</f>
        <v>95.46</v>
      </c>
      <c r="W30" s="230"/>
      <c r="X30" s="230" t="s">
        <v>119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120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27"/>
      <c r="B31" s="228"/>
      <c r="C31" s="257" t="s">
        <v>407</v>
      </c>
      <c r="D31" s="232"/>
      <c r="E31" s="233">
        <v>50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10"/>
      <c r="Z31" s="210"/>
      <c r="AA31" s="210"/>
      <c r="AB31" s="210"/>
      <c r="AC31" s="210"/>
      <c r="AD31" s="210"/>
      <c r="AE31" s="210"/>
      <c r="AF31" s="210"/>
      <c r="AG31" s="210" t="s">
        <v>122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7"/>
      <c r="B32" s="228"/>
      <c r="C32" s="257" t="s">
        <v>408</v>
      </c>
      <c r="D32" s="232"/>
      <c r="E32" s="233">
        <v>80</v>
      </c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10"/>
      <c r="Z32" s="210"/>
      <c r="AA32" s="210"/>
      <c r="AB32" s="210"/>
      <c r="AC32" s="210"/>
      <c r="AD32" s="210"/>
      <c r="AE32" s="210"/>
      <c r="AF32" s="210"/>
      <c r="AG32" s="210" t="s">
        <v>122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7"/>
      <c r="B33" s="228"/>
      <c r="C33" s="257" t="s">
        <v>385</v>
      </c>
      <c r="D33" s="232"/>
      <c r="E33" s="233">
        <v>56.7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10"/>
      <c r="Z33" s="210"/>
      <c r="AA33" s="210"/>
      <c r="AB33" s="210"/>
      <c r="AC33" s="210"/>
      <c r="AD33" s="210"/>
      <c r="AE33" s="210"/>
      <c r="AF33" s="210"/>
      <c r="AG33" s="210" t="s">
        <v>122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27"/>
      <c r="B34" s="228"/>
      <c r="C34" s="257" t="s">
        <v>409</v>
      </c>
      <c r="D34" s="232"/>
      <c r="E34" s="233">
        <v>84.38</v>
      </c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10"/>
      <c r="Z34" s="210"/>
      <c r="AA34" s="210"/>
      <c r="AB34" s="210"/>
      <c r="AC34" s="210"/>
      <c r="AD34" s="210"/>
      <c r="AE34" s="210"/>
      <c r="AF34" s="210"/>
      <c r="AG34" s="210" t="s">
        <v>122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27"/>
      <c r="B35" s="228"/>
      <c r="C35" s="257" t="s">
        <v>410</v>
      </c>
      <c r="D35" s="232"/>
      <c r="E35" s="233">
        <v>5.63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10"/>
      <c r="Z35" s="210"/>
      <c r="AA35" s="210"/>
      <c r="AB35" s="210"/>
      <c r="AC35" s="210"/>
      <c r="AD35" s="210"/>
      <c r="AE35" s="210"/>
      <c r="AF35" s="210"/>
      <c r="AG35" s="210" t="s">
        <v>122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1">
        <v>11</v>
      </c>
      <c r="B36" s="242" t="s">
        <v>411</v>
      </c>
      <c r="C36" s="256" t="s">
        <v>412</v>
      </c>
      <c r="D36" s="243" t="s">
        <v>117</v>
      </c>
      <c r="E36" s="244">
        <v>33.875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 t="s">
        <v>118</v>
      </c>
      <c r="T36" s="230" t="s">
        <v>118</v>
      </c>
      <c r="U36" s="230">
        <v>0.51900000000000002</v>
      </c>
      <c r="V36" s="230">
        <f>ROUND(E36*U36,2)</f>
        <v>17.579999999999998</v>
      </c>
      <c r="W36" s="230"/>
      <c r="X36" s="230" t="s">
        <v>119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120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27"/>
      <c r="B37" s="228"/>
      <c r="C37" s="257" t="s">
        <v>413</v>
      </c>
      <c r="D37" s="232"/>
      <c r="E37" s="233">
        <v>10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1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414</v>
      </c>
      <c r="D38" s="232"/>
      <c r="E38" s="233">
        <v>16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122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27"/>
      <c r="B39" s="228"/>
      <c r="C39" s="257" t="s">
        <v>415</v>
      </c>
      <c r="D39" s="232"/>
      <c r="E39" s="233">
        <v>6.75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10"/>
      <c r="Z39" s="210"/>
      <c r="AA39" s="210"/>
      <c r="AB39" s="210"/>
      <c r="AC39" s="210"/>
      <c r="AD39" s="210"/>
      <c r="AE39" s="210"/>
      <c r="AF39" s="210"/>
      <c r="AG39" s="210" t="s">
        <v>122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416</v>
      </c>
      <c r="D40" s="232"/>
      <c r="E40" s="233">
        <v>1.1299999999999999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122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41">
        <v>12</v>
      </c>
      <c r="B41" s="242" t="s">
        <v>128</v>
      </c>
      <c r="C41" s="256" t="s">
        <v>129</v>
      </c>
      <c r="D41" s="243" t="s">
        <v>117</v>
      </c>
      <c r="E41" s="244">
        <v>540.39649999999995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30">
        <v>0</v>
      </c>
      <c r="O41" s="230">
        <f>ROUND(E41*N41,2)</f>
        <v>0</v>
      </c>
      <c r="P41" s="230">
        <v>0</v>
      </c>
      <c r="Q41" s="230">
        <f>ROUND(E41*P41,2)</f>
        <v>0</v>
      </c>
      <c r="R41" s="230"/>
      <c r="S41" s="230" t="s">
        <v>118</v>
      </c>
      <c r="T41" s="230" t="s">
        <v>118</v>
      </c>
      <c r="U41" s="230">
        <v>1.0999999999999999E-2</v>
      </c>
      <c r="V41" s="230">
        <f>ROUND(E41*U41,2)</f>
        <v>5.94</v>
      </c>
      <c r="W41" s="230"/>
      <c r="X41" s="230" t="s">
        <v>119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120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27"/>
      <c r="B42" s="228"/>
      <c r="C42" s="257" t="s">
        <v>417</v>
      </c>
      <c r="D42" s="232"/>
      <c r="E42" s="233">
        <v>483.46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1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27"/>
      <c r="B43" s="228"/>
      <c r="C43" s="257" t="s">
        <v>418</v>
      </c>
      <c r="D43" s="232"/>
      <c r="E43" s="233">
        <v>56.94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10"/>
      <c r="Z43" s="210"/>
      <c r="AA43" s="210"/>
      <c r="AB43" s="210"/>
      <c r="AC43" s="210"/>
      <c r="AD43" s="210"/>
      <c r="AE43" s="210"/>
      <c r="AF43" s="210"/>
      <c r="AG43" s="210" t="s">
        <v>122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1">
        <v>13</v>
      </c>
      <c r="B44" s="242" t="s">
        <v>131</v>
      </c>
      <c r="C44" s="256" t="s">
        <v>132</v>
      </c>
      <c r="D44" s="243" t="s">
        <v>117</v>
      </c>
      <c r="E44" s="244">
        <v>10807.93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118</v>
      </c>
      <c r="T44" s="230" t="s">
        <v>118</v>
      </c>
      <c r="U44" s="230">
        <v>0</v>
      </c>
      <c r="V44" s="230">
        <f>ROUND(E44*U44,2)</f>
        <v>0</v>
      </c>
      <c r="W44" s="230"/>
      <c r="X44" s="230" t="s">
        <v>119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120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27"/>
      <c r="B45" s="228"/>
      <c r="C45" s="257" t="s">
        <v>419</v>
      </c>
      <c r="D45" s="232"/>
      <c r="E45" s="233">
        <v>10807.93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10"/>
      <c r="Z45" s="210"/>
      <c r="AA45" s="210"/>
      <c r="AB45" s="210"/>
      <c r="AC45" s="210"/>
      <c r="AD45" s="210"/>
      <c r="AE45" s="210"/>
      <c r="AF45" s="210"/>
      <c r="AG45" s="210" t="s">
        <v>122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7">
        <v>14</v>
      </c>
      <c r="B46" s="248" t="s">
        <v>134</v>
      </c>
      <c r="C46" s="258" t="s">
        <v>135</v>
      </c>
      <c r="D46" s="249" t="s">
        <v>117</v>
      </c>
      <c r="E46" s="250">
        <v>540.39649999999995</v>
      </c>
      <c r="F46" s="251"/>
      <c r="G46" s="252">
        <f>ROUND(E46*F46,2)</f>
        <v>0</v>
      </c>
      <c r="H46" s="231"/>
      <c r="I46" s="230">
        <f>ROUND(E46*H46,2)</f>
        <v>0</v>
      </c>
      <c r="J46" s="231"/>
      <c r="K46" s="230">
        <f>ROUND(E46*J46,2)</f>
        <v>0</v>
      </c>
      <c r="L46" s="230">
        <v>21</v>
      </c>
      <c r="M46" s="230">
        <f>G46*(1+L46/100)</f>
        <v>0</v>
      </c>
      <c r="N46" s="230">
        <v>0</v>
      </c>
      <c r="O46" s="230">
        <f>ROUND(E46*N46,2)</f>
        <v>0</v>
      </c>
      <c r="P46" s="230">
        <v>0</v>
      </c>
      <c r="Q46" s="230">
        <f>ROUND(E46*P46,2)</f>
        <v>0</v>
      </c>
      <c r="R46" s="230"/>
      <c r="S46" s="230" t="s">
        <v>118</v>
      </c>
      <c r="T46" s="230" t="s">
        <v>118</v>
      </c>
      <c r="U46" s="230">
        <v>3.1E-2</v>
      </c>
      <c r="V46" s="230">
        <f>ROUND(E46*U46,2)</f>
        <v>16.75</v>
      </c>
      <c r="W46" s="230"/>
      <c r="X46" s="230" t="s">
        <v>119</v>
      </c>
      <c r="Y46" s="210"/>
      <c r="Z46" s="210"/>
      <c r="AA46" s="210"/>
      <c r="AB46" s="210"/>
      <c r="AC46" s="210"/>
      <c r="AD46" s="210"/>
      <c r="AE46" s="210"/>
      <c r="AF46" s="210"/>
      <c r="AG46" s="210" t="s">
        <v>120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1">
        <v>15</v>
      </c>
      <c r="B47" s="242" t="s">
        <v>420</v>
      </c>
      <c r="C47" s="256" t="s">
        <v>421</v>
      </c>
      <c r="D47" s="243" t="s">
        <v>117</v>
      </c>
      <c r="E47" s="244">
        <v>156</v>
      </c>
      <c r="F47" s="245"/>
      <c r="G47" s="246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 t="s">
        <v>118</v>
      </c>
      <c r="T47" s="230" t="s">
        <v>118</v>
      </c>
      <c r="U47" s="230">
        <v>0.20200000000000001</v>
      </c>
      <c r="V47" s="230">
        <f>ROUND(E47*U47,2)</f>
        <v>31.51</v>
      </c>
      <c r="W47" s="230"/>
      <c r="X47" s="230" t="s">
        <v>119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120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27"/>
      <c r="B48" s="228"/>
      <c r="C48" s="257" t="s">
        <v>381</v>
      </c>
      <c r="D48" s="232"/>
      <c r="E48" s="233">
        <v>60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10"/>
      <c r="Z48" s="210"/>
      <c r="AA48" s="210"/>
      <c r="AB48" s="210"/>
      <c r="AC48" s="210"/>
      <c r="AD48" s="210"/>
      <c r="AE48" s="210"/>
      <c r="AF48" s="210"/>
      <c r="AG48" s="210" t="s">
        <v>122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27"/>
      <c r="B49" s="228"/>
      <c r="C49" s="257" t="s">
        <v>382</v>
      </c>
      <c r="D49" s="232"/>
      <c r="E49" s="233">
        <v>96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10"/>
      <c r="Z49" s="210"/>
      <c r="AA49" s="210"/>
      <c r="AB49" s="210"/>
      <c r="AC49" s="210"/>
      <c r="AD49" s="210"/>
      <c r="AE49" s="210"/>
      <c r="AF49" s="210"/>
      <c r="AG49" s="210" t="s">
        <v>122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1">
        <v>16</v>
      </c>
      <c r="B50" s="242" t="s">
        <v>136</v>
      </c>
      <c r="C50" s="256" t="s">
        <v>137</v>
      </c>
      <c r="D50" s="243" t="s">
        <v>117</v>
      </c>
      <c r="E50" s="244">
        <v>100.6455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30">
        <v>0</v>
      </c>
      <c r="O50" s="230">
        <f>ROUND(E50*N50,2)</f>
        <v>0</v>
      </c>
      <c r="P50" s="230">
        <v>0</v>
      </c>
      <c r="Q50" s="230">
        <f>ROUND(E50*P50,2)</f>
        <v>0</v>
      </c>
      <c r="R50" s="230"/>
      <c r="S50" s="230" t="s">
        <v>118</v>
      </c>
      <c r="T50" s="230" t="s">
        <v>118</v>
      </c>
      <c r="U50" s="230">
        <v>2.1949999999999998</v>
      </c>
      <c r="V50" s="230">
        <f>ROUND(E50*U50,2)</f>
        <v>220.92</v>
      </c>
      <c r="W50" s="230"/>
      <c r="X50" s="230" t="s">
        <v>119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120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27"/>
      <c r="B51" s="228"/>
      <c r="C51" s="257" t="s">
        <v>422</v>
      </c>
      <c r="D51" s="232"/>
      <c r="E51" s="233">
        <v>36.92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10"/>
      <c r="Z51" s="210"/>
      <c r="AA51" s="210"/>
      <c r="AB51" s="210"/>
      <c r="AC51" s="210"/>
      <c r="AD51" s="210"/>
      <c r="AE51" s="210"/>
      <c r="AF51" s="210"/>
      <c r="AG51" s="210" t="s">
        <v>122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27"/>
      <c r="B52" s="228"/>
      <c r="C52" s="257" t="s">
        <v>423</v>
      </c>
      <c r="D52" s="232"/>
      <c r="E52" s="233">
        <v>59.33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10"/>
      <c r="Z52" s="210"/>
      <c r="AA52" s="210"/>
      <c r="AB52" s="210"/>
      <c r="AC52" s="210"/>
      <c r="AD52" s="210"/>
      <c r="AE52" s="210"/>
      <c r="AF52" s="210"/>
      <c r="AG52" s="210" t="s">
        <v>122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27"/>
      <c r="B53" s="228"/>
      <c r="C53" s="257" t="s">
        <v>424</v>
      </c>
      <c r="D53" s="232"/>
      <c r="E53" s="233">
        <v>4.3899999999999997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10"/>
      <c r="Z53" s="210"/>
      <c r="AA53" s="210"/>
      <c r="AB53" s="210"/>
      <c r="AC53" s="210"/>
      <c r="AD53" s="210"/>
      <c r="AE53" s="210"/>
      <c r="AF53" s="210"/>
      <c r="AG53" s="210" t="s">
        <v>122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47">
        <v>17</v>
      </c>
      <c r="B54" s="248" t="s">
        <v>425</v>
      </c>
      <c r="C54" s="258" t="s">
        <v>426</v>
      </c>
      <c r="D54" s="249" t="s">
        <v>117</v>
      </c>
      <c r="E54" s="250">
        <v>100.6455</v>
      </c>
      <c r="F54" s="251"/>
      <c r="G54" s="252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 t="s">
        <v>118</v>
      </c>
      <c r="T54" s="230" t="s">
        <v>118</v>
      </c>
      <c r="U54" s="230">
        <v>0.997</v>
      </c>
      <c r="V54" s="230">
        <f>ROUND(E54*U54,2)</f>
        <v>100.34</v>
      </c>
      <c r="W54" s="230"/>
      <c r="X54" s="230" t="s">
        <v>119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120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1">
        <v>18</v>
      </c>
      <c r="B55" s="242" t="s">
        <v>144</v>
      </c>
      <c r="C55" s="256" t="s">
        <v>145</v>
      </c>
      <c r="D55" s="243" t="s">
        <v>146</v>
      </c>
      <c r="E55" s="244">
        <v>972.71370000000002</v>
      </c>
      <c r="F55" s="245"/>
      <c r="G55" s="246">
        <f>ROUND(E55*F55,2)</f>
        <v>0</v>
      </c>
      <c r="H55" s="231"/>
      <c r="I55" s="230">
        <f>ROUND(E55*H55,2)</f>
        <v>0</v>
      </c>
      <c r="J55" s="231"/>
      <c r="K55" s="230">
        <f>ROUND(E55*J55,2)</f>
        <v>0</v>
      </c>
      <c r="L55" s="230">
        <v>21</v>
      </c>
      <c r="M55" s="230">
        <f>G55*(1+L55/100)</f>
        <v>0</v>
      </c>
      <c r="N55" s="230">
        <v>0</v>
      </c>
      <c r="O55" s="230">
        <f>ROUND(E55*N55,2)</f>
        <v>0</v>
      </c>
      <c r="P55" s="230">
        <v>0</v>
      </c>
      <c r="Q55" s="230">
        <f>ROUND(E55*P55,2)</f>
        <v>0</v>
      </c>
      <c r="R55" s="230"/>
      <c r="S55" s="230" t="s">
        <v>147</v>
      </c>
      <c r="T55" s="230" t="s">
        <v>148</v>
      </c>
      <c r="U55" s="230">
        <v>0</v>
      </c>
      <c r="V55" s="230">
        <f>ROUND(E55*U55,2)</f>
        <v>0</v>
      </c>
      <c r="W55" s="230"/>
      <c r="X55" s="230" t="s">
        <v>119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120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27"/>
      <c r="B56" s="228"/>
      <c r="C56" s="257" t="s">
        <v>427</v>
      </c>
      <c r="D56" s="232"/>
      <c r="E56" s="233">
        <v>972.71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10"/>
      <c r="Z56" s="210"/>
      <c r="AA56" s="210"/>
      <c r="AB56" s="210"/>
      <c r="AC56" s="210"/>
      <c r="AD56" s="210"/>
      <c r="AE56" s="210"/>
      <c r="AF56" s="210"/>
      <c r="AG56" s="210" t="s">
        <v>122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35" t="s">
        <v>113</v>
      </c>
      <c r="B57" s="236" t="s">
        <v>66</v>
      </c>
      <c r="C57" s="255" t="s">
        <v>67</v>
      </c>
      <c r="D57" s="237"/>
      <c r="E57" s="238"/>
      <c r="F57" s="239"/>
      <c r="G57" s="240">
        <f>SUMIF(AG58:AG59,"&lt;&gt;NOR",G58:G59)</f>
        <v>0</v>
      </c>
      <c r="H57" s="234"/>
      <c r="I57" s="234">
        <f>SUM(I58:I59)</f>
        <v>0</v>
      </c>
      <c r="J57" s="234"/>
      <c r="K57" s="234">
        <f>SUM(K58:K59)</f>
        <v>0</v>
      </c>
      <c r="L57" s="234"/>
      <c r="M57" s="234">
        <f>SUM(M58:M59)</f>
        <v>0</v>
      </c>
      <c r="N57" s="234"/>
      <c r="O57" s="234">
        <f>SUM(O58:O59)</f>
        <v>2.06</v>
      </c>
      <c r="P57" s="234"/>
      <c r="Q57" s="234">
        <f>SUM(Q58:Q59)</f>
        <v>0</v>
      </c>
      <c r="R57" s="234"/>
      <c r="S57" s="234"/>
      <c r="T57" s="234"/>
      <c r="U57" s="234"/>
      <c r="V57" s="234">
        <f>SUM(V58:V59)</f>
        <v>1.26</v>
      </c>
      <c r="W57" s="234"/>
      <c r="X57" s="234"/>
      <c r="AG57" t="s">
        <v>114</v>
      </c>
    </row>
    <row r="58" spans="1:60" ht="22.5" outlineLevel="1" x14ac:dyDescent="0.2">
      <c r="A58" s="241">
        <v>19</v>
      </c>
      <c r="B58" s="242" t="s">
        <v>428</v>
      </c>
      <c r="C58" s="256" t="s">
        <v>429</v>
      </c>
      <c r="D58" s="243" t="s">
        <v>205</v>
      </c>
      <c r="E58" s="244">
        <v>2</v>
      </c>
      <c r="F58" s="245"/>
      <c r="G58" s="246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30">
        <v>1.0308200000000001</v>
      </c>
      <c r="O58" s="230">
        <f>ROUND(E58*N58,2)</f>
        <v>2.06</v>
      </c>
      <c r="P58" s="230">
        <v>0</v>
      </c>
      <c r="Q58" s="230">
        <f>ROUND(E58*P58,2)</f>
        <v>0</v>
      </c>
      <c r="R58" s="230"/>
      <c r="S58" s="230" t="s">
        <v>118</v>
      </c>
      <c r="T58" s="230" t="s">
        <v>118</v>
      </c>
      <c r="U58" s="230">
        <v>0.63100000000000001</v>
      </c>
      <c r="V58" s="230">
        <f>ROUND(E58*U58,2)</f>
        <v>1.26</v>
      </c>
      <c r="W58" s="230"/>
      <c r="X58" s="230" t="s">
        <v>119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27"/>
      <c r="B59" s="228"/>
      <c r="C59" s="257" t="s">
        <v>430</v>
      </c>
      <c r="D59" s="232"/>
      <c r="E59" s="233">
        <v>2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10"/>
      <c r="Z59" s="210"/>
      <c r="AA59" s="210"/>
      <c r="AB59" s="210"/>
      <c r="AC59" s="210"/>
      <c r="AD59" s="210"/>
      <c r="AE59" s="210"/>
      <c r="AF59" s="210"/>
      <c r="AG59" s="210" t="s">
        <v>122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5" t="s">
        <v>113</v>
      </c>
      <c r="B60" s="236" t="s">
        <v>70</v>
      </c>
      <c r="C60" s="255" t="s">
        <v>71</v>
      </c>
      <c r="D60" s="237"/>
      <c r="E60" s="238"/>
      <c r="F60" s="239"/>
      <c r="G60" s="240">
        <f>SUMIF(AG61:AG148,"&lt;&gt;NOR",G61:G148)</f>
        <v>0</v>
      </c>
      <c r="H60" s="234"/>
      <c r="I60" s="234">
        <f>SUM(I61:I148)</f>
        <v>0</v>
      </c>
      <c r="J60" s="234"/>
      <c r="K60" s="234">
        <f>SUM(K61:K148)</f>
        <v>0</v>
      </c>
      <c r="L60" s="234"/>
      <c r="M60" s="234">
        <f>SUM(M61:M148)</f>
        <v>0</v>
      </c>
      <c r="N60" s="234"/>
      <c r="O60" s="234">
        <f>SUM(O61:O148)</f>
        <v>977.56999999999994</v>
      </c>
      <c r="P60" s="234"/>
      <c r="Q60" s="234">
        <f>SUM(Q61:Q148)</f>
        <v>9.68</v>
      </c>
      <c r="R60" s="234"/>
      <c r="S60" s="234"/>
      <c r="T60" s="234"/>
      <c r="U60" s="234"/>
      <c r="V60" s="234">
        <f>SUM(V61:V148)</f>
        <v>3837.6</v>
      </c>
      <c r="W60" s="234"/>
      <c r="X60" s="234"/>
      <c r="AG60" t="s">
        <v>114</v>
      </c>
    </row>
    <row r="61" spans="1:60" outlineLevel="1" x14ac:dyDescent="0.2">
      <c r="A61" s="247">
        <v>20</v>
      </c>
      <c r="B61" s="248" t="s">
        <v>431</v>
      </c>
      <c r="C61" s="258" t="s">
        <v>432</v>
      </c>
      <c r="D61" s="249" t="s">
        <v>433</v>
      </c>
      <c r="E61" s="250">
        <v>80</v>
      </c>
      <c r="F61" s="251"/>
      <c r="G61" s="252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30">
        <v>0</v>
      </c>
      <c r="O61" s="230">
        <f>ROUND(E61*N61,2)</f>
        <v>0</v>
      </c>
      <c r="P61" s="230">
        <v>0</v>
      </c>
      <c r="Q61" s="230">
        <f>ROUND(E61*P61,2)</f>
        <v>0</v>
      </c>
      <c r="R61" s="230"/>
      <c r="S61" s="230" t="s">
        <v>147</v>
      </c>
      <c r="T61" s="230" t="s">
        <v>148</v>
      </c>
      <c r="U61" s="230">
        <v>0</v>
      </c>
      <c r="V61" s="230">
        <f>ROUND(E61*U61,2)</f>
        <v>0</v>
      </c>
      <c r="W61" s="230"/>
      <c r="X61" s="230" t="s">
        <v>119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120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47">
        <v>21</v>
      </c>
      <c r="B62" s="248" t="s">
        <v>434</v>
      </c>
      <c r="C62" s="258" t="s">
        <v>435</v>
      </c>
      <c r="D62" s="249" t="s">
        <v>168</v>
      </c>
      <c r="E62" s="250">
        <v>13</v>
      </c>
      <c r="F62" s="251"/>
      <c r="G62" s="252">
        <f>ROUND(E62*F62,2)</f>
        <v>0</v>
      </c>
      <c r="H62" s="231"/>
      <c r="I62" s="230">
        <f>ROUND(E62*H62,2)</f>
        <v>0</v>
      </c>
      <c r="J62" s="231"/>
      <c r="K62" s="230">
        <f>ROUND(E62*J62,2)</f>
        <v>0</v>
      </c>
      <c r="L62" s="230">
        <v>21</v>
      </c>
      <c r="M62" s="230">
        <f>G62*(1+L62/100)</f>
        <v>0</v>
      </c>
      <c r="N62" s="230">
        <v>0</v>
      </c>
      <c r="O62" s="230">
        <f>ROUND(E62*N62,2)</f>
        <v>0</v>
      </c>
      <c r="P62" s="230">
        <v>0</v>
      </c>
      <c r="Q62" s="230">
        <f>ROUND(E62*P62,2)</f>
        <v>0</v>
      </c>
      <c r="R62" s="230"/>
      <c r="S62" s="230" t="s">
        <v>147</v>
      </c>
      <c r="T62" s="230" t="s">
        <v>148</v>
      </c>
      <c r="U62" s="230">
        <v>0</v>
      </c>
      <c r="V62" s="230">
        <f>ROUND(E62*U62,2)</f>
        <v>0</v>
      </c>
      <c r="W62" s="230"/>
      <c r="X62" s="230" t="s">
        <v>119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120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41">
        <v>22</v>
      </c>
      <c r="B63" s="242" t="s">
        <v>436</v>
      </c>
      <c r="C63" s="256" t="s">
        <v>437</v>
      </c>
      <c r="D63" s="243" t="s">
        <v>168</v>
      </c>
      <c r="E63" s="244">
        <v>12</v>
      </c>
      <c r="F63" s="245"/>
      <c r="G63" s="246">
        <f>ROUND(E63*F63,2)</f>
        <v>0</v>
      </c>
      <c r="H63" s="231"/>
      <c r="I63" s="230">
        <f>ROUND(E63*H63,2)</f>
        <v>0</v>
      </c>
      <c r="J63" s="231"/>
      <c r="K63" s="230">
        <f>ROUND(E63*J63,2)</f>
        <v>0</v>
      </c>
      <c r="L63" s="230">
        <v>21</v>
      </c>
      <c r="M63" s="230">
        <f>G63*(1+L63/100)</f>
        <v>0</v>
      </c>
      <c r="N63" s="230">
        <v>1.0000000000000001E-5</v>
      </c>
      <c r="O63" s="230">
        <f>ROUND(E63*N63,2)</f>
        <v>0</v>
      </c>
      <c r="P63" s="230">
        <v>0</v>
      </c>
      <c r="Q63" s="230">
        <f>ROUND(E63*P63,2)</f>
        <v>0</v>
      </c>
      <c r="R63" s="230"/>
      <c r="S63" s="230" t="s">
        <v>147</v>
      </c>
      <c r="T63" s="230" t="s">
        <v>148</v>
      </c>
      <c r="U63" s="230">
        <v>0.97399999999999998</v>
      </c>
      <c r="V63" s="230">
        <f>ROUND(E63*U63,2)</f>
        <v>11.69</v>
      </c>
      <c r="W63" s="230"/>
      <c r="X63" s="230" t="s">
        <v>119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120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27"/>
      <c r="B64" s="228"/>
      <c r="C64" s="257" t="s">
        <v>438</v>
      </c>
      <c r="D64" s="232"/>
      <c r="E64" s="233">
        <v>12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10"/>
      <c r="Z64" s="210"/>
      <c r="AA64" s="210"/>
      <c r="AB64" s="210"/>
      <c r="AC64" s="210"/>
      <c r="AD64" s="210"/>
      <c r="AE64" s="210"/>
      <c r="AF64" s="210"/>
      <c r="AG64" s="210" t="s">
        <v>122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1">
        <v>23</v>
      </c>
      <c r="B65" s="242" t="s">
        <v>439</v>
      </c>
      <c r="C65" s="256" t="s">
        <v>440</v>
      </c>
      <c r="D65" s="243" t="s">
        <v>168</v>
      </c>
      <c r="E65" s="244">
        <v>445</v>
      </c>
      <c r="F65" s="245"/>
      <c r="G65" s="246">
        <f>ROUND(E65*F65,2)</f>
        <v>0</v>
      </c>
      <c r="H65" s="231"/>
      <c r="I65" s="230">
        <f>ROUND(E65*H65,2)</f>
        <v>0</v>
      </c>
      <c r="J65" s="231"/>
      <c r="K65" s="230">
        <f>ROUND(E65*J65,2)</f>
        <v>0</v>
      </c>
      <c r="L65" s="230">
        <v>21</v>
      </c>
      <c r="M65" s="230">
        <f>G65*(1+L65/100)</f>
        <v>0</v>
      </c>
      <c r="N65" s="230">
        <v>0.17215</v>
      </c>
      <c r="O65" s="230">
        <f>ROUND(E65*N65,2)</f>
        <v>76.61</v>
      </c>
      <c r="P65" s="230">
        <v>0</v>
      </c>
      <c r="Q65" s="230">
        <f>ROUND(E65*P65,2)</f>
        <v>0</v>
      </c>
      <c r="R65" s="230"/>
      <c r="S65" s="230" t="s">
        <v>118</v>
      </c>
      <c r="T65" s="230" t="s">
        <v>118</v>
      </c>
      <c r="U65" s="230">
        <v>3.11</v>
      </c>
      <c r="V65" s="230">
        <f>ROUND(E65*U65,2)</f>
        <v>1383.95</v>
      </c>
      <c r="W65" s="230"/>
      <c r="X65" s="230" t="s">
        <v>345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346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27"/>
      <c r="B66" s="228"/>
      <c r="C66" s="269" t="s">
        <v>441</v>
      </c>
      <c r="D66" s="267"/>
      <c r="E66" s="267"/>
      <c r="F66" s="267"/>
      <c r="G66" s="267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10"/>
      <c r="Z66" s="210"/>
      <c r="AA66" s="210"/>
      <c r="AB66" s="210"/>
      <c r="AC66" s="210"/>
      <c r="AD66" s="210"/>
      <c r="AE66" s="210"/>
      <c r="AF66" s="210"/>
      <c r="AG66" s="210" t="s">
        <v>442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27"/>
      <c r="B67" s="228"/>
      <c r="C67" s="270" t="s">
        <v>492</v>
      </c>
      <c r="D67" s="268"/>
      <c r="E67" s="268"/>
      <c r="F67" s="268"/>
      <c r="G67" s="268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10"/>
      <c r="Z67" s="210"/>
      <c r="AA67" s="210"/>
      <c r="AB67" s="210"/>
      <c r="AC67" s="210"/>
      <c r="AD67" s="210"/>
      <c r="AE67" s="210"/>
      <c r="AF67" s="210"/>
      <c r="AG67" s="210" t="s">
        <v>442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27"/>
      <c r="B68" s="228"/>
      <c r="C68" s="270" t="s">
        <v>443</v>
      </c>
      <c r="D68" s="268"/>
      <c r="E68" s="268"/>
      <c r="F68" s="268"/>
      <c r="G68" s="268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10"/>
      <c r="Z68" s="210"/>
      <c r="AA68" s="210"/>
      <c r="AB68" s="210"/>
      <c r="AC68" s="210"/>
      <c r="AD68" s="210"/>
      <c r="AE68" s="210"/>
      <c r="AF68" s="210"/>
      <c r="AG68" s="210" t="s">
        <v>442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27"/>
      <c r="B69" s="228"/>
      <c r="C69" s="270" t="s">
        <v>444</v>
      </c>
      <c r="D69" s="268"/>
      <c r="E69" s="268"/>
      <c r="F69" s="268"/>
      <c r="G69" s="268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10"/>
      <c r="Z69" s="210"/>
      <c r="AA69" s="210"/>
      <c r="AB69" s="210"/>
      <c r="AC69" s="210"/>
      <c r="AD69" s="210"/>
      <c r="AE69" s="210"/>
      <c r="AF69" s="210"/>
      <c r="AG69" s="210" t="s">
        <v>442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27"/>
      <c r="B70" s="228"/>
      <c r="C70" s="257" t="s">
        <v>445</v>
      </c>
      <c r="D70" s="232"/>
      <c r="E70" s="233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10"/>
      <c r="Z70" s="210"/>
      <c r="AA70" s="210"/>
      <c r="AB70" s="210"/>
      <c r="AC70" s="210"/>
      <c r="AD70" s="210"/>
      <c r="AE70" s="210"/>
      <c r="AF70" s="210"/>
      <c r="AG70" s="210" t="s">
        <v>122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27"/>
      <c r="B71" s="228"/>
      <c r="C71" s="257" t="s">
        <v>446</v>
      </c>
      <c r="D71" s="232"/>
      <c r="E71" s="233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10"/>
      <c r="Z71" s="210"/>
      <c r="AA71" s="210"/>
      <c r="AB71" s="210"/>
      <c r="AC71" s="210"/>
      <c r="AD71" s="210"/>
      <c r="AE71" s="210"/>
      <c r="AF71" s="210"/>
      <c r="AG71" s="210" t="s">
        <v>122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27"/>
      <c r="B72" s="228"/>
      <c r="C72" s="257" t="s">
        <v>447</v>
      </c>
      <c r="D72" s="232"/>
      <c r="E72" s="233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10"/>
      <c r="Z72" s="210"/>
      <c r="AA72" s="210"/>
      <c r="AB72" s="210"/>
      <c r="AC72" s="210"/>
      <c r="AD72" s="210"/>
      <c r="AE72" s="210"/>
      <c r="AF72" s="210"/>
      <c r="AG72" s="210" t="s">
        <v>122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27"/>
      <c r="B73" s="228"/>
      <c r="C73" s="257" t="s">
        <v>448</v>
      </c>
      <c r="D73" s="232"/>
      <c r="E73" s="233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10"/>
      <c r="Z73" s="210"/>
      <c r="AA73" s="210"/>
      <c r="AB73" s="210"/>
      <c r="AC73" s="210"/>
      <c r="AD73" s="210"/>
      <c r="AE73" s="210"/>
      <c r="AF73" s="210"/>
      <c r="AG73" s="210" t="s">
        <v>122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27"/>
      <c r="B74" s="228"/>
      <c r="C74" s="257" t="s">
        <v>449</v>
      </c>
      <c r="D74" s="232"/>
      <c r="E74" s="233">
        <v>445</v>
      </c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10"/>
      <c r="Z74" s="210"/>
      <c r="AA74" s="210"/>
      <c r="AB74" s="210"/>
      <c r="AC74" s="210"/>
      <c r="AD74" s="210"/>
      <c r="AE74" s="210"/>
      <c r="AF74" s="210"/>
      <c r="AG74" s="210" t="s">
        <v>122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1">
        <v>24</v>
      </c>
      <c r="B75" s="242" t="s">
        <v>450</v>
      </c>
      <c r="C75" s="256" t="s">
        <v>451</v>
      </c>
      <c r="D75" s="243" t="s">
        <v>168</v>
      </c>
      <c r="E75" s="244">
        <v>375.5</v>
      </c>
      <c r="F75" s="245"/>
      <c r="G75" s="246">
        <f>ROUND(E75*F75,2)</f>
        <v>0</v>
      </c>
      <c r="H75" s="231"/>
      <c r="I75" s="230">
        <f>ROUND(E75*H75,2)</f>
        <v>0</v>
      </c>
      <c r="J75" s="231"/>
      <c r="K75" s="230">
        <f>ROUND(E75*J75,2)</f>
        <v>0</v>
      </c>
      <c r="L75" s="230">
        <v>21</v>
      </c>
      <c r="M75" s="230">
        <f>G75*(1+L75/100)</f>
        <v>0</v>
      </c>
      <c r="N75" s="230">
        <v>0.50673999999999997</v>
      </c>
      <c r="O75" s="230">
        <f>ROUND(E75*N75,2)</f>
        <v>190.28</v>
      </c>
      <c r="P75" s="230">
        <v>0</v>
      </c>
      <c r="Q75" s="230">
        <f>ROUND(E75*P75,2)</f>
        <v>0</v>
      </c>
      <c r="R75" s="230"/>
      <c r="S75" s="230" t="s">
        <v>118</v>
      </c>
      <c r="T75" s="230" t="s">
        <v>118</v>
      </c>
      <c r="U75" s="230">
        <v>0</v>
      </c>
      <c r="V75" s="230">
        <f>ROUND(E75*U75,2)</f>
        <v>0</v>
      </c>
      <c r="W75" s="230"/>
      <c r="X75" s="230" t="s">
        <v>345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346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27"/>
      <c r="B76" s="228"/>
      <c r="C76" s="269" t="s">
        <v>441</v>
      </c>
      <c r="D76" s="267"/>
      <c r="E76" s="267"/>
      <c r="F76" s="267"/>
      <c r="G76" s="267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10"/>
      <c r="Z76" s="210"/>
      <c r="AA76" s="210"/>
      <c r="AB76" s="210"/>
      <c r="AC76" s="210"/>
      <c r="AD76" s="210"/>
      <c r="AE76" s="210"/>
      <c r="AF76" s="210"/>
      <c r="AG76" s="210" t="s">
        <v>442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27"/>
      <c r="B77" s="228"/>
      <c r="C77" s="270" t="s">
        <v>492</v>
      </c>
      <c r="D77" s="268"/>
      <c r="E77" s="268"/>
      <c r="F77" s="268"/>
      <c r="G77" s="268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10"/>
      <c r="Z77" s="210"/>
      <c r="AA77" s="210"/>
      <c r="AB77" s="210"/>
      <c r="AC77" s="210"/>
      <c r="AD77" s="210"/>
      <c r="AE77" s="210"/>
      <c r="AF77" s="210"/>
      <c r="AG77" s="210" t="s">
        <v>442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27"/>
      <c r="B78" s="228"/>
      <c r="C78" s="270" t="s">
        <v>443</v>
      </c>
      <c r="D78" s="268"/>
      <c r="E78" s="268"/>
      <c r="F78" s="268"/>
      <c r="G78" s="268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10"/>
      <c r="Z78" s="210"/>
      <c r="AA78" s="210"/>
      <c r="AB78" s="210"/>
      <c r="AC78" s="210"/>
      <c r="AD78" s="210"/>
      <c r="AE78" s="210"/>
      <c r="AF78" s="210"/>
      <c r="AG78" s="210" t="s">
        <v>442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27"/>
      <c r="B79" s="228"/>
      <c r="C79" s="270" t="s">
        <v>444</v>
      </c>
      <c r="D79" s="268"/>
      <c r="E79" s="268"/>
      <c r="F79" s="268"/>
      <c r="G79" s="268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10"/>
      <c r="Z79" s="210"/>
      <c r="AA79" s="210"/>
      <c r="AB79" s="210"/>
      <c r="AC79" s="210"/>
      <c r="AD79" s="210"/>
      <c r="AE79" s="210"/>
      <c r="AF79" s="210"/>
      <c r="AG79" s="210" t="s">
        <v>442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27"/>
      <c r="B80" s="228"/>
      <c r="C80" s="257" t="s">
        <v>445</v>
      </c>
      <c r="D80" s="232"/>
      <c r="E80" s="233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10"/>
      <c r="Z80" s="210"/>
      <c r="AA80" s="210"/>
      <c r="AB80" s="210"/>
      <c r="AC80" s="210"/>
      <c r="AD80" s="210"/>
      <c r="AE80" s="210"/>
      <c r="AF80" s="210"/>
      <c r="AG80" s="210" t="s">
        <v>122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27"/>
      <c r="B81" s="228"/>
      <c r="C81" s="257" t="s">
        <v>446</v>
      </c>
      <c r="D81" s="232"/>
      <c r="E81" s="233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10"/>
      <c r="Z81" s="210"/>
      <c r="AA81" s="210"/>
      <c r="AB81" s="210"/>
      <c r="AC81" s="210"/>
      <c r="AD81" s="210"/>
      <c r="AE81" s="210"/>
      <c r="AF81" s="210"/>
      <c r="AG81" s="210" t="s">
        <v>122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1" x14ac:dyDescent="0.2">
      <c r="A82" s="227"/>
      <c r="B82" s="228"/>
      <c r="C82" s="257" t="s">
        <v>447</v>
      </c>
      <c r="D82" s="232"/>
      <c r="E82" s="233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10"/>
      <c r="Z82" s="210"/>
      <c r="AA82" s="210"/>
      <c r="AB82" s="210"/>
      <c r="AC82" s="210"/>
      <c r="AD82" s="210"/>
      <c r="AE82" s="210"/>
      <c r="AF82" s="210"/>
      <c r="AG82" s="210" t="s">
        <v>122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27"/>
      <c r="B83" s="228"/>
      <c r="C83" s="257" t="s">
        <v>448</v>
      </c>
      <c r="D83" s="232"/>
      <c r="E83" s="233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10"/>
      <c r="Z83" s="210"/>
      <c r="AA83" s="210"/>
      <c r="AB83" s="210"/>
      <c r="AC83" s="210"/>
      <c r="AD83" s="210"/>
      <c r="AE83" s="210"/>
      <c r="AF83" s="210"/>
      <c r="AG83" s="210" t="s">
        <v>122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27"/>
      <c r="B84" s="228"/>
      <c r="C84" s="257" t="s">
        <v>452</v>
      </c>
      <c r="D84" s="232"/>
      <c r="E84" s="233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10"/>
      <c r="Z84" s="210"/>
      <c r="AA84" s="210"/>
      <c r="AB84" s="210"/>
      <c r="AC84" s="210"/>
      <c r="AD84" s="210"/>
      <c r="AE84" s="210"/>
      <c r="AF84" s="210"/>
      <c r="AG84" s="210" t="s">
        <v>122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7"/>
      <c r="B85" s="228"/>
      <c r="C85" s="257" t="s">
        <v>453</v>
      </c>
      <c r="D85" s="232"/>
      <c r="E85" s="233">
        <v>405.5</v>
      </c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10"/>
      <c r="Z85" s="210"/>
      <c r="AA85" s="210"/>
      <c r="AB85" s="210"/>
      <c r="AC85" s="210"/>
      <c r="AD85" s="210"/>
      <c r="AE85" s="210"/>
      <c r="AF85" s="210"/>
      <c r="AG85" s="210" t="s">
        <v>122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27"/>
      <c r="B86" s="228"/>
      <c r="C86" s="257" t="s">
        <v>454</v>
      </c>
      <c r="D86" s="232"/>
      <c r="E86" s="233">
        <v>-30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10"/>
      <c r="Z86" s="210"/>
      <c r="AA86" s="210"/>
      <c r="AB86" s="210"/>
      <c r="AC86" s="210"/>
      <c r="AD86" s="210"/>
      <c r="AE86" s="210"/>
      <c r="AF86" s="210"/>
      <c r="AG86" s="210" t="s">
        <v>122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1" x14ac:dyDescent="0.2">
      <c r="A87" s="241">
        <v>25</v>
      </c>
      <c r="B87" s="242" t="s">
        <v>455</v>
      </c>
      <c r="C87" s="256" t="s">
        <v>456</v>
      </c>
      <c r="D87" s="243" t="s">
        <v>168</v>
      </c>
      <c r="E87" s="244">
        <v>404.5</v>
      </c>
      <c r="F87" s="245"/>
      <c r="G87" s="246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30">
        <v>1.1471199999999999</v>
      </c>
      <c r="O87" s="230">
        <f>ROUND(E87*N87,2)</f>
        <v>464.01</v>
      </c>
      <c r="P87" s="230">
        <v>0</v>
      </c>
      <c r="Q87" s="230">
        <f>ROUND(E87*P87,2)</f>
        <v>0</v>
      </c>
      <c r="R87" s="230"/>
      <c r="S87" s="230" t="s">
        <v>118</v>
      </c>
      <c r="T87" s="230" t="s">
        <v>118</v>
      </c>
      <c r="U87" s="230">
        <v>3.79</v>
      </c>
      <c r="V87" s="230">
        <f>ROUND(E87*U87,2)</f>
        <v>1533.06</v>
      </c>
      <c r="W87" s="230"/>
      <c r="X87" s="230" t="s">
        <v>345</v>
      </c>
      <c r="Y87" s="210"/>
      <c r="Z87" s="210"/>
      <c r="AA87" s="210"/>
      <c r="AB87" s="210"/>
      <c r="AC87" s="210"/>
      <c r="AD87" s="210"/>
      <c r="AE87" s="210"/>
      <c r="AF87" s="210"/>
      <c r="AG87" s="210" t="s">
        <v>346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7"/>
      <c r="B88" s="228"/>
      <c r="C88" s="269" t="s">
        <v>441</v>
      </c>
      <c r="D88" s="267"/>
      <c r="E88" s="267"/>
      <c r="F88" s="267"/>
      <c r="G88" s="267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10"/>
      <c r="Z88" s="210"/>
      <c r="AA88" s="210"/>
      <c r="AB88" s="210"/>
      <c r="AC88" s="210"/>
      <c r="AD88" s="210"/>
      <c r="AE88" s="210"/>
      <c r="AF88" s="210"/>
      <c r="AG88" s="210" t="s">
        <v>442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7"/>
      <c r="B89" s="228"/>
      <c r="C89" s="270" t="s">
        <v>492</v>
      </c>
      <c r="D89" s="268"/>
      <c r="E89" s="268"/>
      <c r="F89" s="268"/>
      <c r="G89" s="268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10"/>
      <c r="Z89" s="210"/>
      <c r="AA89" s="210"/>
      <c r="AB89" s="210"/>
      <c r="AC89" s="210"/>
      <c r="AD89" s="210"/>
      <c r="AE89" s="210"/>
      <c r="AF89" s="210"/>
      <c r="AG89" s="210" t="s">
        <v>442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27"/>
      <c r="B90" s="228"/>
      <c r="C90" s="270" t="s">
        <v>443</v>
      </c>
      <c r="D90" s="268"/>
      <c r="E90" s="268"/>
      <c r="F90" s="268"/>
      <c r="G90" s="268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10"/>
      <c r="Z90" s="210"/>
      <c r="AA90" s="210"/>
      <c r="AB90" s="210"/>
      <c r="AC90" s="210"/>
      <c r="AD90" s="210"/>
      <c r="AE90" s="210"/>
      <c r="AF90" s="210"/>
      <c r="AG90" s="210" t="s">
        <v>442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27"/>
      <c r="B91" s="228"/>
      <c r="C91" s="270" t="s">
        <v>444</v>
      </c>
      <c r="D91" s="268"/>
      <c r="E91" s="268"/>
      <c r="F91" s="268"/>
      <c r="G91" s="268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10"/>
      <c r="Z91" s="210"/>
      <c r="AA91" s="210"/>
      <c r="AB91" s="210"/>
      <c r="AC91" s="210"/>
      <c r="AD91" s="210"/>
      <c r="AE91" s="210"/>
      <c r="AF91" s="210"/>
      <c r="AG91" s="210" t="s">
        <v>442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27"/>
      <c r="B92" s="228"/>
      <c r="C92" s="257" t="s">
        <v>445</v>
      </c>
      <c r="D92" s="232"/>
      <c r="E92" s="233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10"/>
      <c r="Z92" s="210"/>
      <c r="AA92" s="210"/>
      <c r="AB92" s="210"/>
      <c r="AC92" s="210"/>
      <c r="AD92" s="210"/>
      <c r="AE92" s="210"/>
      <c r="AF92" s="210"/>
      <c r="AG92" s="210" t="s">
        <v>122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27"/>
      <c r="B93" s="228"/>
      <c r="C93" s="257" t="s">
        <v>446</v>
      </c>
      <c r="D93" s="232"/>
      <c r="E93" s="233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10"/>
      <c r="Z93" s="210"/>
      <c r="AA93" s="210"/>
      <c r="AB93" s="210"/>
      <c r="AC93" s="210"/>
      <c r="AD93" s="210"/>
      <c r="AE93" s="210"/>
      <c r="AF93" s="210"/>
      <c r="AG93" s="210" t="s">
        <v>122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27"/>
      <c r="B94" s="228"/>
      <c r="C94" s="257" t="s">
        <v>447</v>
      </c>
      <c r="D94" s="232"/>
      <c r="E94" s="233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10"/>
      <c r="Z94" s="210"/>
      <c r="AA94" s="210"/>
      <c r="AB94" s="210"/>
      <c r="AC94" s="210"/>
      <c r="AD94" s="210"/>
      <c r="AE94" s="210"/>
      <c r="AF94" s="210"/>
      <c r="AG94" s="210" t="s">
        <v>122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27"/>
      <c r="B95" s="228"/>
      <c r="C95" s="257" t="s">
        <v>448</v>
      </c>
      <c r="D95" s="232"/>
      <c r="E95" s="233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10"/>
      <c r="Z95" s="210"/>
      <c r="AA95" s="210"/>
      <c r="AB95" s="210"/>
      <c r="AC95" s="210"/>
      <c r="AD95" s="210"/>
      <c r="AE95" s="210"/>
      <c r="AF95" s="210"/>
      <c r="AG95" s="210" t="s">
        <v>122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27"/>
      <c r="B96" s="228"/>
      <c r="C96" s="257" t="s">
        <v>452</v>
      </c>
      <c r="D96" s="232"/>
      <c r="E96" s="233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10"/>
      <c r="Z96" s="210"/>
      <c r="AA96" s="210"/>
      <c r="AB96" s="210"/>
      <c r="AC96" s="210"/>
      <c r="AD96" s="210"/>
      <c r="AE96" s="210"/>
      <c r="AF96" s="210"/>
      <c r="AG96" s="210" t="s">
        <v>122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27"/>
      <c r="B97" s="228"/>
      <c r="C97" s="257" t="s">
        <v>457</v>
      </c>
      <c r="D97" s="232"/>
      <c r="E97" s="233">
        <v>404.5</v>
      </c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10"/>
      <c r="Z97" s="210"/>
      <c r="AA97" s="210"/>
      <c r="AB97" s="210"/>
      <c r="AC97" s="210"/>
      <c r="AD97" s="210"/>
      <c r="AE97" s="210"/>
      <c r="AF97" s="210"/>
      <c r="AG97" s="210" t="s">
        <v>122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1">
        <v>26</v>
      </c>
      <c r="B98" s="242" t="s">
        <v>458</v>
      </c>
      <c r="C98" s="256" t="s">
        <v>459</v>
      </c>
      <c r="D98" s="243" t="s">
        <v>168</v>
      </c>
      <c r="E98" s="244">
        <v>10</v>
      </c>
      <c r="F98" s="245"/>
      <c r="G98" s="246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30">
        <v>0.70109999999999995</v>
      </c>
      <c r="O98" s="230">
        <f>ROUND(E98*N98,2)</f>
        <v>7.01</v>
      </c>
      <c r="P98" s="230">
        <v>0.96799999999999997</v>
      </c>
      <c r="Q98" s="230">
        <f>ROUND(E98*P98,2)</f>
        <v>9.68</v>
      </c>
      <c r="R98" s="230"/>
      <c r="S98" s="230" t="s">
        <v>118</v>
      </c>
      <c r="T98" s="230" t="s">
        <v>118</v>
      </c>
      <c r="U98" s="230">
        <v>0</v>
      </c>
      <c r="V98" s="230">
        <f>ROUND(E98*U98,2)</f>
        <v>0</v>
      </c>
      <c r="W98" s="230"/>
      <c r="X98" s="230" t="s">
        <v>345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346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27"/>
      <c r="B99" s="228"/>
      <c r="C99" s="257" t="s">
        <v>460</v>
      </c>
      <c r="D99" s="232"/>
      <c r="E99" s="233">
        <v>10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10"/>
      <c r="Z99" s="210"/>
      <c r="AA99" s="210"/>
      <c r="AB99" s="210"/>
      <c r="AC99" s="210"/>
      <c r="AD99" s="210"/>
      <c r="AE99" s="210"/>
      <c r="AF99" s="210"/>
      <c r="AG99" s="210" t="s">
        <v>122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1" x14ac:dyDescent="0.2">
      <c r="A100" s="241">
        <v>27</v>
      </c>
      <c r="B100" s="242" t="s">
        <v>461</v>
      </c>
      <c r="C100" s="256" t="s">
        <v>462</v>
      </c>
      <c r="D100" s="243" t="s">
        <v>168</v>
      </c>
      <c r="E100" s="244">
        <v>367</v>
      </c>
      <c r="F100" s="245"/>
      <c r="G100" s="246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30">
        <v>0.36025000000000001</v>
      </c>
      <c r="O100" s="230">
        <f>ROUND(E100*N100,2)</f>
        <v>132.21</v>
      </c>
      <c r="P100" s="230">
        <v>0</v>
      </c>
      <c r="Q100" s="230">
        <f>ROUND(E100*P100,2)</f>
        <v>0</v>
      </c>
      <c r="R100" s="230"/>
      <c r="S100" s="230" t="s">
        <v>118</v>
      </c>
      <c r="T100" s="230" t="s">
        <v>118</v>
      </c>
      <c r="U100" s="230">
        <v>1.46</v>
      </c>
      <c r="V100" s="230">
        <f>ROUND(E100*U100,2)</f>
        <v>535.82000000000005</v>
      </c>
      <c r="W100" s="230"/>
      <c r="X100" s="230" t="s">
        <v>345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346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7"/>
      <c r="B101" s="228"/>
      <c r="C101" s="269" t="s">
        <v>441</v>
      </c>
      <c r="D101" s="267"/>
      <c r="E101" s="267"/>
      <c r="F101" s="267"/>
      <c r="G101" s="267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442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27"/>
      <c r="B102" s="228"/>
      <c r="C102" s="270" t="s">
        <v>492</v>
      </c>
      <c r="D102" s="268"/>
      <c r="E102" s="268"/>
      <c r="F102" s="268"/>
      <c r="G102" s="268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442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27"/>
      <c r="B103" s="228"/>
      <c r="C103" s="270" t="s">
        <v>443</v>
      </c>
      <c r="D103" s="268"/>
      <c r="E103" s="268"/>
      <c r="F103" s="268"/>
      <c r="G103" s="268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442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27"/>
      <c r="B104" s="228"/>
      <c r="C104" s="270" t="s">
        <v>444</v>
      </c>
      <c r="D104" s="268"/>
      <c r="E104" s="268"/>
      <c r="F104" s="268"/>
      <c r="G104" s="268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442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27"/>
      <c r="B105" s="228"/>
      <c r="C105" s="257" t="s">
        <v>445</v>
      </c>
      <c r="D105" s="232"/>
      <c r="E105" s="233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122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27"/>
      <c r="B106" s="228"/>
      <c r="C106" s="257" t="s">
        <v>446</v>
      </c>
      <c r="D106" s="232"/>
      <c r="E106" s="233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122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27"/>
      <c r="B107" s="228"/>
      <c r="C107" s="257" t="s">
        <v>447</v>
      </c>
      <c r="D107" s="232"/>
      <c r="E107" s="233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122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27"/>
      <c r="B108" s="228"/>
      <c r="C108" s="257" t="s">
        <v>448</v>
      </c>
      <c r="D108" s="232"/>
      <c r="E108" s="233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122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27"/>
      <c r="B109" s="228"/>
      <c r="C109" s="257" t="s">
        <v>463</v>
      </c>
      <c r="D109" s="232"/>
      <c r="E109" s="233">
        <v>367</v>
      </c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122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41">
        <v>28</v>
      </c>
      <c r="B110" s="242" t="s">
        <v>464</v>
      </c>
      <c r="C110" s="256" t="s">
        <v>465</v>
      </c>
      <c r="D110" s="243" t="s">
        <v>205</v>
      </c>
      <c r="E110" s="244">
        <v>12</v>
      </c>
      <c r="F110" s="245"/>
      <c r="G110" s="246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30">
        <v>4.1387900000000002</v>
      </c>
      <c r="O110" s="230">
        <f>ROUND(E110*N110,2)</f>
        <v>49.67</v>
      </c>
      <c r="P110" s="230">
        <v>0</v>
      </c>
      <c r="Q110" s="230">
        <f>ROUND(E110*P110,2)</f>
        <v>0</v>
      </c>
      <c r="R110" s="230"/>
      <c r="S110" s="230" t="s">
        <v>118</v>
      </c>
      <c r="T110" s="230" t="s">
        <v>118</v>
      </c>
      <c r="U110" s="230">
        <v>26.92</v>
      </c>
      <c r="V110" s="230">
        <f>ROUND(E110*U110,2)</f>
        <v>323.04000000000002</v>
      </c>
      <c r="W110" s="230"/>
      <c r="X110" s="230" t="s">
        <v>345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346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27"/>
      <c r="B111" s="228"/>
      <c r="C111" s="269" t="s">
        <v>441</v>
      </c>
      <c r="D111" s="267"/>
      <c r="E111" s="267"/>
      <c r="F111" s="267"/>
      <c r="G111" s="267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442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27"/>
      <c r="B112" s="228"/>
      <c r="C112" s="270" t="s">
        <v>443</v>
      </c>
      <c r="D112" s="268"/>
      <c r="E112" s="268"/>
      <c r="F112" s="268"/>
      <c r="G112" s="268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442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27"/>
      <c r="B113" s="228"/>
      <c r="C113" s="257" t="s">
        <v>445</v>
      </c>
      <c r="D113" s="232"/>
      <c r="E113" s="233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122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27"/>
      <c r="B114" s="228"/>
      <c r="C114" s="257" t="s">
        <v>446</v>
      </c>
      <c r="D114" s="232"/>
      <c r="E114" s="233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122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27"/>
      <c r="B115" s="228"/>
      <c r="C115" s="257" t="s">
        <v>447</v>
      </c>
      <c r="D115" s="232"/>
      <c r="E115" s="233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122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27"/>
      <c r="B116" s="228"/>
      <c r="C116" s="257" t="s">
        <v>448</v>
      </c>
      <c r="D116" s="232"/>
      <c r="E116" s="233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122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27"/>
      <c r="B117" s="228"/>
      <c r="C117" s="257" t="s">
        <v>452</v>
      </c>
      <c r="D117" s="232"/>
      <c r="E117" s="233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122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27"/>
      <c r="B118" s="228"/>
      <c r="C118" s="257" t="s">
        <v>466</v>
      </c>
      <c r="D118" s="232"/>
      <c r="E118" s="233">
        <v>12</v>
      </c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122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1">
        <v>29</v>
      </c>
      <c r="B119" s="242" t="s">
        <v>467</v>
      </c>
      <c r="C119" s="256" t="s">
        <v>468</v>
      </c>
      <c r="D119" s="243" t="s">
        <v>168</v>
      </c>
      <c r="E119" s="244">
        <v>18</v>
      </c>
      <c r="F119" s="245"/>
      <c r="G119" s="246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30">
        <v>0.50673999999999997</v>
      </c>
      <c r="O119" s="230">
        <f>ROUND(E119*N119,2)</f>
        <v>9.1199999999999992</v>
      </c>
      <c r="P119" s="230">
        <v>0</v>
      </c>
      <c r="Q119" s="230">
        <f>ROUND(E119*P119,2)</f>
        <v>0</v>
      </c>
      <c r="R119" s="230"/>
      <c r="S119" s="230" t="s">
        <v>147</v>
      </c>
      <c r="T119" s="230" t="s">
        <v>148</v>
      </c>
      <c r="U119" s="230">
        <v>2.78</v>
      </c>
      <c r="V119" s="230">
        <f>ROUND(E119*U119,2)</f>
        <v>50.04</v>
      </c>
      <c r="W119" s="230"/>
      <c r="X119" s="230" t="s">
        <v>345</v>
      </c>
      <c r="Y119" s="210"/>
      <c r="Z119" s="210"/>
      <c r="AA119" s="210"/>
      <c r="AB119" s="210"/>
      <c r="AC119" s="210"/>
      <c r="AD119" s="210"/>
      <c r="AE119" s="210"/>
      <c r="AF119" s="210"/>
      <c r="AG119" s="210" t="s">
        <v>346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27"/>
      <c r="B120" s="228"/>
      <c r="C120" s="269" t="s">
        <v>441</v>
      </c>
      <c r="D120" s="267"/>
      <c r="E120" s="267"/>
      <c r="F120" s="267"/>
      <c r="G120" s="267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442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27"/>
      <c r="B121" s="228"/>
      <c r="C121" s="270" t="s">
        <v>492</v>
      </c>
      <c r="D121" s="268"/>
      <c r="E121" s="268"/>
      <c r="F121" s="268"/>
      <c r="G121" s="268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442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27"/>
      <c r="B122" s="228"/>
      <c r="C122" s="270" t="s">
        <v>443</v>
      </c>
      <c r="D122" s="268"/>
      <c r="E122" s="268"/>
      <c r="F122" s="268"/>
      <c r="G122" s="268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442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27"/>
      <c r="B123" s="228"/>
      <c r="C123" s="270" t="s">
        <v>444</v>
      </c>
      <c r="D123" s="268"/>
      <c r="E123" s="268"/>
      <c r="F123" s="268"/>
      <c r="G123" s="268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442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27"/>
      <c r="B124" s="228"/>
      <c r="C124" s="257" t="s">
        <v>445</v>
      </c>
      <c r="D124" s="232"/>
      <c r="E124" s="233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122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27"/>
      <c r="B125" s="228"/>
      <c r="C125" s="257" t="s">
        <v>446</v>
      </c>
      <c r="D125" s="232"/>
      <c r="E125" s="233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122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27"/>
      <c r="B126" s="228"/>
      <c r="C126" s="257" t="s">
        <v>447</v>
      </c>
      <c r="D126" s="232"/>
      <c r="E126" s="233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122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27"/>
      <c r="B127" s="228"/>
      <c r="C127" s="257" t="s">
        <v>448</v>
      </c>
      <c r="D127" s="232"/>
      <c r="E127" s="233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122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27"/>
      <c r="B128" s="228"/>
      <c r="C128" s="257" t="s">
        <v>452</v>
      </c>
      <c r="D128" s="232"/>
      <c r="E128" s="233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122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27"/>
      <c r="B129" s="228"/>
      <c r="C129" s="257" t="s">
        <v>469</v>
      </c>
      <c r="D129" s="232"/>
      <c r="E129" s="233">
        <v>18</v>
      </c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122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41">
        <v>30</v>
      </c>
      <c r="B130" s="242" t="s">
        <v>470</v>
      </c>
      <c r="C130" s="256" t="s">
        <v>471</v>
      </c>
      <c r="D130" s="243" t="s">
        <v>205</v>
      </c>
      <c r="E130" s="244">
        <v>15</v>
      </c>
      <c r="F130" s="245"/>
      <c r="G130" s="246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30">
        <v>3.16872</v>
      </c>
      <c r="O130" s="230">
        <f>ROUND(E130*N130,2)</f>
        <v>47.53</v>
      </c>
      <c r="P130" s="230">
        <v>0</v>
      </c>
      <c r="Q130" s="230">
        <f>ROUND(E130*P130,2)</f>
        <v>0</v>
      </c>
      <c r="R130" s="230"/>
      <c r="S130" s="230" t="s">
        <v>147</v>
      </c>
      <c r="T130" s="230" t="s">
        <v>118</v>
      </c>
      <c r="U130" s="230">
        <v>0</v>
      </c>
      <c r="V130" s="230">
        <f>ROUND(E130*U130,2)</f>
        <v>0</v>
      </c>
      <c r="W130" s="230"/>
      <c r="X130" s="230" t="s">
        <v>345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346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27"/>
      <c r="B131" s="228"/>
      <c r="C131" s="269" t="s">
        <v>441</v>
      </c>
      <c r="D131" s="267"/>
      <c r="E131" s="267"/>
      <c r="F131" s="267"/>
      <c r="G131" s="267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442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27"/>
      <c r="B132" s="228"/>
      <c r="C132" s="270" t="s">
        <v>443</v>
      </c>
      <c r="D132" s="268"/>
      <c r="E132" s="268"/>
      <c r="F132" s="268"/>
      <c r="G132" s="268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442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27"/>
      <c r="B133" s="228"/>
      <c r="C133" s="257" t="s">
        <v>445</v>
      </c>
      <c r="D133" s="232"/>
      <c r="E133" s="233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122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27"/>
      <c r="B134" s="228"/>
      <c r="C134" s="257" t="s">
        <v>446</v>
      </c>
      <c r="D134" s="232"/>
      <c r="E134" s="233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122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27"/>
      <c r="B135" s="228"/>
      <c r="C135" s="257" t="s">
        <v>447</v>
      </c>
      <c r="D135" s="232"/>
      <c r="E135" s="233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122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27"/>
      <c r="B136" s="228"/>
      <c r="C136" s="257" t="s">
        <v>448</v>
      </c>
      <c r="D136" s="232"/>
      <c r="E136" s="233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122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27"/>
      <c r="B137" s="228"/>
      <c r="C137" s="257" t="s">
        <v>472</v>
      </c>
      <c r="D137" s="232"/>
      <c r="E137" s="233">
        <v>15</v>
      </c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122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2.5" outlineLevel="1" x14ac:dyDescent="0.2">
      <c r="A138" s="241">
        <v>31</v>
      </c>
      <c r="B138" s="242" t="s">
        <v>473</v>
      </c>
      <c r="C138" s="256" t="s">
        <v>474</v>
      </c>
      <c r="D138" s="243" t="s">
        <v>205</v>
      </c>
      <c r="E138" s="244">
        <v>1</v>
      </c>
      <c r="F138" s="245"/>
      <c r="G138" s="246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30">
        <v>0.48202</v>
      </c>
      <c r="O138" s="230">
        <f>ROUND(E138*N138,2)</f>
        <v>0.48</v>
      </c>
      <c r="P138" s="230">
        <v>0</v>
      </c>
      <c r="Q138" s="230">
        <f>ROUND(E138*P138,2)</f>
        <v>0</v>
      </c>
      <c r="R138" s="230"/>
      <c r="S138" s="230" t="s">
        <v>147</v>
      </c>
      <c r="T138" s="230" t="s">
        <v>148</v>
      </c>
      <c r="U138" s="230">
        <v>0</v>
      </c>
      <c r="V138" s="230">
        <f>ROUND(E138*U138,2)</f>
        <v>0</v>
      </c>
      <c r="W138" s="230"/>
      <c r="X138" s="230" t="s">
        <v>345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346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27"/>
      <c r="B139" s="228"/>
      <c r="C139" s="269" t="s">
        <v>441</v>
      </c>
      <c r="D139" s="267"/>
      <c r="E139" s="267"/>
      <c r="F139" s="267"/>
      <c r="G139" s="267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442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27"/>
      <c r="B140" s="228"/>
      <c r="C140" s="270" t="s">
        <v>443</v>
      </c>
      <c r="D140" s="268"/>
      <c r="E140" s="268"/>
      <c r="F140" s="268"/>
      <c r="G140" s="268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442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27"/>
      <c r="B141" s="228"/>
      <c r="C141" s="257" t="s">
        <v>445</v>
      </c>
      <c r="D141" s="232"/>
      <c r="E141" s="233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122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 x14ac:dyDescent="0.2">
      <c r="A142" s="227"/>
      <c r="B142" s="228"/>
      <c r="C142" s="257" t="s">
        <v>446</v>
      </c>
      <c r="D142" s="232"/>
      <c r="E142" s="233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122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1" x14ac:dyDescent="0.2">
      <c r="A143" s="227"/>
      <c r="B143" s="228"/>
      <c r="C143" s="257" t="s">
        <v>447</v>
      </c>
      <c r="D143" s="232"/>
      <c r="E143" s="233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122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27"/>
      <c r="B144" s="228"/>
      <c r="C144" s="257" t="s">
        <v>448</v>
      </c>
      <c r="D144" s="232"/>
      <c r="E144" s="233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122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27"/>
      <c r="B145" s="228"/>
      <c r="C145" s="257" t="s">
        <v>60</v>
      </c>
      <c r="D145" s="232"/>
      <c r="E145" s="233">
        <v>1</v>
      </c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122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41">
        <v>32</v>
      </c>
      <c r="B146" s="242" t="s">
        <v>475</v>
      </c>
      <c r="C146" s="256" t="s">
        <v>476</v>
      </c>
      <c r="D146" s="243" t="s">
        <v>205</v>
      </c>
      <c r="E146" s="244">
        <v>2</v>
      </c>
      <c r="F146" s="245"/>
      <c r="G146" s="246">
        <f>ROUND(E146*F146,2)</f>
        <v>0</v>
      </c>
      <c r="H146" s="231"/>
      <c r="I146" s="230">
        <f>ROUND(E146*H146,2)</f>
        <v>0</v>
      </c>
      <c r="J146" s="231"/>
      <c r="K146" s="230">
        <f>ROUND(E146*J146,2)</f>
        <v>0</v>
      </c>
      <c r="L146" s="230">
        <v>21</v>
      </c>
      <c r="M146" s="230">
        <f>G146*(1+L146/100)</f>
        <v>0</v>
      </c>
      <c r="N146" s="230">
        <v>0.32700000000000001</v>
      </c>
      <c r="O146" s="230">
        <f>ROUND(E146*N146,2)</f>
        <v>0.65</v>
      </c>
      <c r="P146" s="230">
        <v>0</v>
      </c>
      <c r="Q146" s="230">
        <f>ROUND(E146*P146,2)</f>
        <v>0</v>
      </c>
      <c r="R146" s="230" t="s">
        <v>172</v>
      </c>
      <c r="S146" s="230" t="s">
        <v>118</v>
      </c>
      <c r="T146" s="230" t="s">
        <v>118</v>
      </c>
      <c r="U146" s="230">
        <v>0</v>
      </c>
      <c r="V146" s="230">
        <f>ROUND(E146*U146,2)</f>
        <v>0</v>
      </c>
      <c r="W146" s="230"/>
      <c r="X146" s="230" t="s">
        <v>173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174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27"/>
      <c r="B147" s="228"/>
      <c r="C147" s="257" t="s">
        <v>477</v>
      </c>
      <c r="D147" s="232"/>
      <c r="E147" s="233">
        <v>2</v>
      </c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122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22.5" outlineLevel="1" x14ac:dyDescent="0.2">
      <c r="A148" s="247">
        <v>33</v>
      </c>
      <c r="B148" s="248" t="s">
        <v>478</v>
      </c>
      <c r="C148" s="258" t="s">
        <v>479</v>
      </c>
      <c r="D148" s="249" t="s">
        <v>168</v>
      </c>
      <c r="E148" s="250">
        <v>14</v>
      </c>
      <c r="F148" s="251"/>
      <c r="G148" s="252">
        <f>ROUND(E148*F148,2)</f>
        <v>0</v>
      </c>
      <c r="H148" s="231"/>
      <c r="I148" s="230">
        <f>ROUND(E148*H148,2)</f>
        <v>0</v>
      </c>
      <c r="J148" s="231"/>
      <c r="K148" s="230">
        <f>ROUND(E148*J148,2)</f>
        <v>0</v>
      </c>
      <c r="L148" s="230">
        <v>21</v>
      </c>
      <c r="M148" s="230">
        <f>G148*(1+L148/100)</f>
        <v>0</v>
      </c>
      <c r="N148" s="230">
        <v>0</v>
      </c>
      <c r="O148" s="230">
        <f>ROUND(E148*N148,2)</f>
        <v>0</v>
      </c>
      <c r="P148" s="230">
        <v>0</v>
      </c>
      <c r="Q148" s="230">
        <f>ROUND(E148*P148,2)</f>
        <v>0</v>
      </c>
      <c r="R148" s="230"/>
      <c r="S148" s="230" t="s">
        <v>147</v>
      </c>
      <c r="T148" s="230" t="s">
        <v>148</v>
      </c>
      <c r="U148" s="230">
        <v>0</v>
      </c>
      <c r="V148" s="230">
        <f>ROUND(E148*U148,2)</f>
        <v>0</v>
      </c>
      <c r="W148" s="230"/>
      <c r="X148" s="230" t="s">
        <v>480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481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x14ac:dyDescent="0.2">
      <c r="A149" s="235" t="s">
        <v>113</v>
      </c>
      <c r="B149" s="236" t="s">
        <v>78</v>
      </c>
      <c r="C149" s="255" t="s">
        <v>79</v>
      </c>
      <c r="D149" s="237"/>
      <c r="E149" s="238"/>
      <c r="F149" s="239"/>
      <c r="G149" s="240">
        <f>SUMIF(AG150:AG150,"&lt;&gt;NOR",G150:G150)</f>
        <v>0</v>
      </c>
      <c r="H149" s="234"/>
      <c r="I149" s="234">
        <f>SUM(I150:I150)</f>
        <v>0</v>
      </c>
      <c r="J149" s="234"/>
      <c r="K149" s="234">
        <f>SUM(K150:K150)</f>
        <v>0</v>
      </c>
      <c r="L149" s="234"/>
      <c r="M149" s="234">
        <f>SUM(M150:M150)</f>
        <v>0</v>
      </c>
      <c r="N149" s="234"/>
      <c r="O149" s="234">
        <f>SUM(O150:O150)</f>
        <v>0</v>
      </c>
      <c r="P149" s="234"/>
      <c r="Q149" s="234">
        <f>SUM(Q150:Q150)</f>
        <v>0</v>
      </c>
      <c r="R149" s="234"/>
      <c r="S149" s="234"/>
      <c r="T149" s="234"/>
      <c r="U149" s="234"/>
      <c r="V149" s="234">
        <f>SUM(V150:V150)</f>
        <v>0.43</v>
      </c>
      <c r="W149" s="234"/>
      <c r="X149" s="234"/>
      <c r="AG149" t="s">
        <v>114</v>
      </c>
    </row>
    <row r="150" spans="1:60" outlineLevel="1" x14ac:dyDescent="0.2">
      <c r="A150" s="247">
        <v>34</v>
      </c>
      <c r="B150" s="248" t="s">
        <v>482</v>
      </c>
      <c r="C150" s="258" t="s">
        <v>483</v>
      </c>
      <c r="D150" s="249" t="s">
        <v>146</v>
      </c>
      <c r="E150" s="250">
        <v>3.6464799999999999</v>
      </c>
      <c r="F150" s="251"/>
      <c r="G150" s="252">
        <f>ROUND(E150*F150,2)</f>
        <v>0</v>
      </c>
      <c r="H150" s="231"/>
      <c r="I150" s="230">
        <f>ROUND(E150*H150,2)</f>
        <v>0</v>
      </c>
      <c r="J150" s="231"/>
      <c r="K150" s="230">
        <f>ROUND(E150*J150,2)</f>
        <v>0</v>
      </c>
      <c r="L150" s="230">
        <v>21</v>
      </c>
      <c r="M150" s="230">
        <f>G150*(1+L150/100)</f>
        <v>0</v>
      </c>
      <c r="N150" s="230">
        <v>0</v>
      </c>
      <c r="O150" s="230">
        <f>ROUND(E150*N150,2)</f>
        <v>0</v>
      </c>
      <c r="P150" s="230">
        <v>0</v>
      </c>
      <c r="Q150" s="230">
        <f>ROUND(E150*P150,2)</f>
        <v>0</v>
      </c>
      <c r="R150" s="230"/>
      <c r="S150" s="230" t="s">
        <v>118</v>
      </c>
      <c r="T150" s="230" t="s">
        <v>118</v>
      </c>
      <c r="U150" s="230">
        <v>0.11749999999999999</v>
      </c>
      <c r="V150" s="230">
        <f>ROUND(E150*U150,2)</f>
        <v>0.43</v>
      </c>
      <c r="W150" s="230"/>
      <c r="X150" s="230" t="s">
        <v>184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185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x14ac:dyDescent="0.2">
      <c r="A151" s="235" t="s">
        <v>113</v>
      </c>
      <c r="B151" s="236" t="s">
        <v>84</v>
      </c>
      <c r="C151" s="255" t="s">
        <v>85</v>
      </c>
      <c r="D151" s="237"/>
      <c r="E151" s="238"/>
      <c r="F151" s="239"/>
      <c r="G151" s="240">
        <f>SUMIF(AG152:AG164,"&lt;&gt;NOR",G152:G164)</f>
        <v>0</v>
      </c>
      <c r="H151" s="234"/>
      <c r="I151" s="234">
        <f>SUM(I152:I164)</f>
        <v>0</v>
      </c>
      <c r="J151" s="234"/>
      <c r="K151" s="234">
        <f>SUM(K152:K164)</f>
        <v>0</v>
      </c>
      <c r="L151" s="234"/>
      <c r="M151" s="234">
        <f>SUM(M152:M164)</f>
        <v>0</v>
      </c>
      <c r="N151" s="234"/>
      <c r="O151" s="234">
        <f>SUM(O152:O164)</f>
        <v>112.83</v>
      </c>
      <c r="P151" s="234"/>
      <c r="Q151" s="234">
        <f>SUM(Q152:Q164)</f>
        <v>0</v>
      </c>
      <c r="R151" s="234"/>
      <c r="S151" s="234"/>
      <c r="T151" s="234"/>
      <c r="U151" s="234"/>
      <c r="V151" s="234">
        <f>SUM(V152:V164)</f>
        <v>630.72</v>
      </c>
      <c r="W151" s="234"/>
      <c r="X151" s="234"/>
      <c r="AG151" t="s">
        <v>114</v>
      </c>
    </row>
    <row r="152" spans="1:60" outlineLevel="1" x14ac:dyDescent="0.2">
      <c r="A152" s="247">
        <v>35</v>
      </c>
      <c r="B152" s="248" t="s">
        <v>484</v>
      </c>
      <c r="C152" s="258" t="s">
        <v>485</v>
      </c>
      <c r="D152" s="249" t="s">
        <v>433</v>
      </c>
      <c r="E152" s="250">
        <v>10</v>
      </c>
      <c r="F152" s="251"/>
      <c r="G152" s="252">
        <f>ROUND(E152*F152,2)</f>
        <v>0</v>
      </c>
      <c r="H152" s="231"/>
      <c r="I152" s="230">
        <f>ROUND(E152*H152,2)</f>
        <v>0</v>
      </c>
      <c r="J152" s="231"/>
      <c r="K152" s="230">
        <f>ROUND(E152*J152,2)</f>
        <v>0</v>
      </c>
      <c r="L152" s="230">
        <v>21</v>
      </c>
      <c r="M152" s="230">
        <f>G152*(1+L152/100)</f>
        <v>0</v>
      </c>
      <c r="N152" s="230">
        <v>0</v>
      </c>
      <c r="O152" s="230">
        <f>ROUND(E152*N152,2)</f>
        <v>0</v>
      </c>
      <c r="P152" s="230">
        <v>0</v>
      </c>
      <c r="Q152" s="230">
        <f>ROUND(E152*P152,2)</f>
        <v>0</v>
      </c>
      <c r="R152" s="230"/>
      <c r="S152" s="230" t="s">
        <v>147</v>
      </c>
      <c r="T152" s="230" t="s">
        <v>148</v>
      </c>
      <c r="U152" s="230">
        <v>0</v>
      </c>
      <c r="V152" s="230">
        <f>ROUND(E152*U152,2)</f>
        <v>0</v>
      </c>
      <c r="W152" s="230"/>
      <c r="X152" s="230" t="s">
        <v>119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120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 x14ac:dyDescent="0.2">
      <c r="A153" s="241">
        <v>36</v>
      </c>
      <c r="B153" s="242" t="s">
        <v>486</v>
      </c>
      <c r="C153" s="256" t="s">
        <v>487</v>
      </c>
      <c r="D153" s="243" t="s">
        <v>205</v>
      </c>
      <c r="E153" s="244">
        <v>16</v>
      </c>
      <c r="F153" s="245"/>
      <c r="G153" s="246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30">
        <v>7.0520100000000001</v>
      </c>
      <c r="O153" s="230">
        <f>ROUND(E153*N153,2)</f>
        <v>112.83</v>
      </c>
      <c r="P153" s="230">
        <v>0</v>
      </c>
      <c r="Q153" s="230">
        <f>ROUND(E153*P153,2)</f>
        <v>0</v>
      </c>
      <c r="R153" s="230"/>
      <c r="S153" s="230" t="s">
        <v>118</v>
      </c>
      <c r="T153" s="230" t="s">
        <v>118</v>
      </c>
      <c r="U153" s="230">
        <v>39.42</v>
      </c>
      <c r="V153" s="230">
        <f>ROUND(E153*U153,2)</f>
        <v>630.72</v>
      </c>
      <c r="W153" s="230"/>
      <c r="X153" s="230" t="s">
        <v>345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488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27"/>
      <c r="B154" s="228"/>
      <c r="C154" s="269" t="s">
        <v>441</v>
      </c>
      <c r="D154" s="267"/>
      <c r="E154" s="267"/>
      <c r="F154" s="267"/>
      <c r="G154" s="267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442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27"/>
      <c r="B155" s="228"/>
      <c r="C155" s="270" t="s">
        <v>492</v>
      </c>
      <c r="D155" s="268"/>
      <c r="E155" s="268"/>
      <c r="F155" s="268"/>
      <c r="G155" s="268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442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27"/>
      <c r="B156" s="228"/>
      <c r="C156" s="270" t="s">
        <v>443</v>
      </c>
      <c r="D156" s="268"/>
      <c r="E156" s="268"/>
      <c r="F156" s="268"/>
      <c r="G156" s="268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442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27"/>
      <c r="B157" s="228"/>
      <c r="C157" s="270" t="s">
        <v>444</v>
      </c>
      <c r="D157" s="268"/>
      <c r="E157" s="268"/>
      <c r="F157" s="268"/>
      <c r="G157" s="268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442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27"/>
      <c r="B158" s="228"/>
      <c r="C158" s="270" t="s">
        <v>489</v>
      </c>
      <c r="D158" s="268"/>
      <c r="E158" s="268"/>
      <c r="F158" s="268"/>
      <c r="G158" s="268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442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27"/>
      <c r="B159" s="228"/>
      <c r="C159" s="257" t="s">
        <v>445</v>
      </c>
      <c r="D159" s="232"/>
      <c r="E159" s="233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122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1" x14ac:dyDescent="0.2">
      <c r="A160" s="227"/>
      <c r="B160" s="228"/>
      <c r="C160" s="257" t="s">
        <v>446</v>
      </c>
      <c r="D160" s="232"/>
      <c r="E160" s="233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122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22.5" outlineLevel="1" x14ac:dyDescent="0.2">
      <c r="A161" s="227"/>
      <c r="B161" s="228"/>
      <c r="C161" s="257" t="s">
        <v>447</v>
      </c>
      <c r="D161" s="232"/>
      <c r="E161" s="233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10"/>
      <c r="Z161" s="210"/>
      <c r="AA161" s="210"/>
      <c r="AB161" s="210"/>
      <c r="AC161" s="210"/>
      <c r="AD161" s="210"/>
      <c r="AE161" s="210"/>
      <c r="AF161" s="210"/>
      <c r="AG161" s="210" t="s">
        <v>122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27"/>
      <c r="B162" s="228"/>
      <c r="C162" s="257" t="s">
        <v>448</v>
      </c>
      <c r="D162" s="232"/>
      <c r="E162" s="233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122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27"/>
      <c r="B163" s="228"/>
      <c r="C163" s="257" t="s">
        <v>490</v>
      </c>
      <c r="D163" s="232"/>
      <c r="E163" s="233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122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27"/>
      <c r="B164" s="228"/>
      <c r="C164" s="257" t="s">
        <v>491</v>
      </c>
      <c r="D164" s="232"/>
      <c r="E164" s="233">
        <v>16</v>
      </c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122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x14ac:dyDescent="0.2">
      <c r="A165" s="235" t="s">
        <v>113</v>
      </c>
      <c r="B165" s="236" t="s">
        <v>86</v>
      </c>
      <c r="C165" s="255" t="s">
        <v>29</v>
      </c>
      <c r="D165" s="237"/>
      <c r="E165" s="238"/>
      <c r="F165" s="239"/>
      <c r="G165" s="240">
        <f>SUMIF(AG166:AG166,"&lt;&gt;NOR",G166:G166)</f>
        <v>0</v>
      </c>
      <c r="H165" s="234"/>
      <c r="I165" s="234">
        <f>SUM(I166:I166)</f>
        <v>0</v>
      </c>
      <c r="J165" s="234"/>
      <c r="K165" s="234">
        <f>SUM(K166:K166)</f>
        <v>0</v>
      </c>
      <c r="L165" s="234"/>
      <c r="M165" s="234">
        <f>SUM(M166:M166)</f>
        <v>0</v>
      </c>
      <c r="N165" s="234"/>
      <c r="O165" s="234">
        <f>SUM(O166:O166)</f>
        <v>0</v>
      </c>
      <c r="P165" s="234"/>
      <c r="Q165" s="234">
        <f>SUM(Q166:Q166)</f>
        <v>0</v>
      </c>
      <c r="R165" s="234"/>
      <c r="S165" s="234"/>
      <c r="T165" s="234"/>
      <c r="U165" s="234"/>
      <c r="V165" s="234">
        <f>SUM(V166:V166)</f>
        <v>0</v>
      </c>
      <c r="W165" s="234"/>
      <c r="X165" s="234"/>
      <c r="AG165" t="s">
        <v>114</v>
      </c>
    </row>
    <row r="166" spans="1:60" outlineLevel="1" x14ac:dyDescent="0.2">
      <c r="A166" s="241">
        <v>37</v>
      </c>
      <c r="B166" s="242" t="s">
        <v>282</v>
      </c>
      <c r="C166" s="256" t="s">
        <v>283</v>
      </c>
      <c r="D166" s="243" t="s">
        <v>284</v>
      </c>
      <c r="E166" s="244">
        <v>1</v>
      </c>
      <c r="F166" s="245"/>
      <c r="G166" s="246">
        <f>ROUND(E166*F166,2)</f>
        <v>0</v>
      </c>
      <c r="H166" s="231"/>
      <c r="I166" s="230">
        <f>ROUND(E166*H166,2)</f>
        <v>0</v>
      </c>
      <c r="J166" s="231"/>
      <c r="K166" s="230">
        <f>ROUND(E166*J166,2)</f>
        <v>0</v>
      </c>
      <c r="L166" s="230">
        <v>21</v>
      </c>
      <c r="M166" s="230">
        <f>G166*(1+L166/100)</f>
        <v>0</v>
      </c>
      <c r="N166" s="230">
        <v>0</v>
      </c>
      <c r="O166" s="230">
        <f>ROUND(E166*N166,2)</f>
        <v>0</v>
      </c>
      <c r="P166" s="230">
        <v>0</v>
      </c>
      <c r="Q166" s="230">
        <f>ROUND(E166*P166,2)</f>
        <v>0</v>
      </c>
      <c r="R166" s="230"/>
      <c r="S166" s="230" t="s">
        <v>118</v>
      </c>
      <c r="T166" s="230" t="s">
        <v>148</v>
      </c>
      <c r="U166" s="230">
        <v>0</v>
      </c>
      <c r="V166" s="230">
        <f>ROUND(E166*U166,2)</f>
        <v>0</v>
      </c>
      <c r="W166" s="230"/>
      <c r="X166" s="230" t="s">
        <v>285</v>
      </c>
      <c r="Y166" s="210"/>
      <c r="Z166" s="210"/>
      <c r="AA166" s="210"/>
      <c r="AB166" s="210"/>
      <c r="AC166" s="210"/>
      <c r="AD166" s="210"/>
      <c r="AE166" s="210"/>
      <c r="AF166" s="210"/>
      <c r="AG166" s="210" t="s">
        <v>286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x14ac:dyDescent="0.2">
      <c r="A167" s="3"/>
      <c r="B167" s="4"/>
      <c r="C167" s="260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AE167">
        <v>15</v>
      </c>
      <c r="AF167">
        <v>21</v>
      </c>
      <c r="AG167" t="s">
        <v>100</v>
      </c>
    </row>
    <row r="168" spans="1:60" x14ac:dyDescent="0.2">
      <c r="A168" s="213"/>
      <c r="B168" s="214" t="s">
        <v>31</v>
      </c>
      <c r="C168" s="261"/>
      <c r="D168" s="215"/>
      <c r="E168" s="216"/>
      <c r="F168" s="216"/>
      <c r="G168" s="254">
        <f>G8+G57+G60+G149+G151+G165</f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AE168">
        <f>SUMIF(L7:L166,AE167,G7:G166)</f>
        <v>0</v>
      </c>
      <c r="AF168">
        <f>SUMIF(L7:L166,AF167,G7:G166)</f>
        <v>0</v>
      </c>
      <c r="AG168" t="s">
        <v>287</v>
      </c>
    </row>
    <row r="169" spans="1:60" x14ac:dyDescent="0.2">
      <c r="A169" s="3"/>
      <c r="B169" s="4"/>
      <c r="C169" s="260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60" x14ac:dyDescent="0.2">
      <c r="A170" s="3"/>
      <c r="B170" s="4"/>
      <c r="C170" s="260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60" x14ac:dyDescent="0.2">
      <c r="A171" s="217" t="s">
        <v>288</v>
      </c>
      <c r="B171" s="217"/>
      <c r="C171" s="262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60" x14ac:dyDescent="0.2">
      <c r="A172" s="218"/>
      <c r="B172" s="219"/>
      <c r="C172" s="263"/>
      <c r="D172" s="219"/>
      <c r="E172" s="219"/>
      <c r="F172" s="219"/>
      <c r="G172" s="220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AG172" t="s">
        <v>289</v>
      </c>
    </row>
    <row r="173" spans="1:60" x14ac:dyDescent="0.2">
      <c r="A173" s="221"/>
      <c r="B173" s="222"/>
      <c r="C173" s="264"/>
      <c r="D173" s="222"/>
      <c r="E173" s="222"/>
      <c r="F173" s="222"/>
      <c r="G173" s="22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60" x14ac:dyDescent="0.2">
      <c r="A174" s="221"/>
      <c r="B174" s="222"/>
      <c r="C174" s="264"/>
      <c r="D174" s="222"/>
      <c r="E174" s="222"/>
      <c r="F174" s="222"/>
      <c r="G174" s="22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60" x14ac:dyDescent="0.2">
      <c r="A175" s="221"/>
      <c r="B175" s="222"/>
      <c r="C175" s="264"/>
      <c r="D175" s="222"/>
      <c r="E175" s="222"/>
      <c r="F175" s="222"/>
      <c r="G175" s="22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60" x14ac:dyDescent="0.2">
      <c r="A176" s="224"/>
      <c r="B176" s="225"/>
      <c r="C176" s="265"/>
      <c r="D176" s="225"/>
      <c r="E176" s="225"/>
      <c r="F176" s="225"/>
      <c r="G176" s="226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33" x14ac:dyDescent="0.2">
      <c r="A177" s="3"/>
      <c r="B177" s="4"/>
      <c r="C177" s="260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33" x14ac:dyDescent="0.2">
      <c r="C178" s="266"/>
      <c r="D178" s="10"/>
      <c r="AG178" t="s">
        <v>290</v>
      </c>
    </row>
    <row r="179" spans="1:33" x14ac:dyDescent="0.2">
      <c r="D179" s="10"/>
    </row>
    <row r="180" spans="1:33" x14ac:dyDescent="0.2">
      <c r="D180" s="10"/>
    </row>
    <row r="181" spans="1:33" x14ac:dyDescent="0.2">
      <c r="D181" s="10"/>
    </row>
    <row r="182" spans="1:33" x14ac:dyDescent="0.2">
      <c r="D182" s="10"/>
    </row>
    <row r="183" spans="1:33" x14ac:dyDescent="0.2">
      <c r="D183" s="10"/>
    </row>
    <row r="184" spans="1:33" x14ac:dyDescent="0.2">
      <c r="D184" s="10"/>
    </row>
    <row r="185" spans="1:33" x14ac:dyDescent="0.2">
      <c r="D185" s="10"/>
    </row>
    <row r="186" spans="1:33" x14ac:dyDescent="0.2">
      <c r="D186" s="10"/>
    </row>
    <row r="187" spans="1:33" x14ac:dyDescent="0.2">
      <c r="D187" s="10"/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37">
    <mergeCell ref="C156:G156"/>
    <mergeCell ref="C157:G157"/>
    <mergeCell ref="C158:G158"/>
    <mergeCell ref="C131:G131"/>
    <mergeCell ref="C132:G132"/>
    <mergeCell ref="C139:G139"/>
    <mergeCell ref="C140:G140"/>
    <mergeCell ref="C154:G154"/>
    <mergeCell ref="C155:G155"/>
    <mergeCell ref="C111:G111"/>
    <mergeCell ref="C112:G112"/>
    <mergeCell ref="C120:G120"/>
    <mergeCell ref="C121:G121"/>
    <mergeCell ref="C122:G122"/>
    <mergeCell ref="C123:G123"/>
    <mergeCell ref="C90:G90"/>
    <mergeCell ref="C91:G91"/>
    <mergeCell ref="C101:G101"/>
    <mergeCell ref="C102:G102"/>
    <mergeCell ref="C103:G103"/>
    <mergeCell ref="C104:G104"/>
    <mergeCell ref="C76:G76"/>
    <mergeCell ref="C77:G77"/>
    <mergeCell ref="C78:G78"/>
    <mergeCell ref="C79:G79"/>
    <mergeCell ref="C88:G88"/>
    <mergeCell ref="C89:G89"/>
    <mergeCell ref="A1:G1"/>
    <mergeCell ref="C2:G2"/>
    <mergeCell ref="C3:G3"/>
    <mergeCell ref="C4:G4"/>
    <mergeCell ref="A171:C171"/>
    <mergeCell ref="A172:G176"/>
    <mergeCell ref="C66:G66"/>
    <mergeCell ref="C67:G67"/>
    <mergeCell ref="C68:G68"/>
    <mergeCell ref="C69:G69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0915D-9736-4D19-93C6-18753776797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38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88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89</v>
      </c>
    </row>
    <row r="3" spans="1:60" ht="24.95" customHeight="1" x14ac:dyDescent="0.2">
      <c r="A3" s="196" t="s">
        <v>9</v>
      </c>
      <c r="B3" s="49" t="s">
        <v>54</v>
      </c>
      <c r="C3" s="199" t="s">
        <v>55</v>
      </c>
      <c r="D3" s="197"/>
      <c r="E3" s="197"/>
      <c r="F3" s="197"/>
      <c r="G3" s="198"/>
      <c r="AC3" s="175" t="s">
        <v>89</v>
      </c>
      <c r="AG3" t="s">
        <v>90</v>
      </c>
    </row>
    <row r="4" spans="1:60" ht="24.95" customHeight="1" x14ac:dyDescent="0.2">
      <c r="A4" s="200" t="s">
        <v>10</v>
      </c>
      <c r="B4" s="201" t="s">
        <v>43</v>
      </c>
      <c r="C4" s="202" t="s">
        <v>55</v>
      </c>
      <c r="D4" s="203"/>
      <c r="E4" s="203"/>
      <c r="F4" s="203"/>
      <c r="G4" s="204"/>
      <c r="AG4" t="s">
        <v>91</v>
      </c>
    </row>
    <row r="5" spans="1:60" x14ac:dyDescent="0.2">
      <c r="D5" s="10"/>
    </row>
    <row r="6" spans="1:60" ht="38.25" x14ac:dyDescent="0.2">
      <c r="A6" s="206" t="s">
        <v>92</v>
      </c>
      <c r="B6" s="208" t="s">
        <v>93</v>
      </c>
      <c r="C6" s="208" t="s">
        <v>94</v>
      </c>
      <c r="D6" s="207" t="s">
        <v>95</v>
      </c>
      <c r="E6" s="206" t="s">
        <v>96</v>
      </c>
      <c r="F6" s="205" t="s">
        <v>97</v>
      </c>
      <c r="G6" s="206" t="s">
        <v>31</v>
      </c>
      <c r="H6" s="209" t="s">
        <v>32</v>
      </c>
      <c r="I6" s="209" t="s">
        <v>98</v>
      </c>
      <c r="J6" s="209" t="s">
        <v>33</v>
      </c>
      <c r="K6" s="209" t="s">
        <v>99</v>
      </c>
      <c r="L6" s="209" t="s">
        <v>100</v>
      </c>
      <c r="M6" s="209" t="s">
        <v>101</v>
      </c>
      <c r="N6" s="209" t="s">
        <v>102</v>
      </c>
      <c r="O6" s="209" t="s">
        <v>103</v>
      </c>
      <c r="P6" s="209" t="s">
        <v>104</v>
      </c>
      <c r="Q6" s="209" t="s">
        <v>105</v>
      </c>
      <c r="R6" s="209" t="s">
        <v>106</v>
      </c>
      <c r="S6" s="209" t="s">
        <v>107</v>
      </c>
      <c r="T6" s="209" t="s">
        <v>108</v>
      </c>
      <c r="U6" s="209" t="s">
        <v>109</v>
      </c>
      <c r="V6" s="209" t="s">
        <v>110</v>
      </c>
      <c r="W6" s="209" t="s">
        <v>111</v>
      </c>
      <c r="X6" s="209" t="s">
        <v>112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35" t="s">
        <v>113</v>
      </c>
      <c r="B8" s="236" t="s">
        <v>60</v>
      </c>
      <c r="C8" s="255" t="s">
        <v>61</v>
      </c>
      <c r="D8" s="237"/>
      <c r="E8" s="238"/>
      <c r="F8" s="239"/>
      <c r="G8" s="240">
        <f>SUMIF(AG9:AG27,"&lt;&gt;NOR",G9:G27)</f>
        <v>0</v>
      </c>
      <c r="H8" s="234"/>
      <c r="I8" s="234">
        <f>SUM(I9:I27)</f>
        <v>0</v>
      </c>
      <c r="J8" s="234"/>
      <c r="K8" s="234">
        <f>SUM(K9:K27)</f>
        <v>0</v>
      </c>
      <c r="L8" s="234"/>
      <c r="M8" s="234">
        <f>SUM(M9:M27)</f>
        <v>0</v>
      </c>
      <c r="N8" s="234"/>
      <c r="O8" s="234">
        <f>SUM(O9:O27)</f>
        <v>0</v>
      </c>
      <c r="P8" s="234"/>
      <c r="Q8" s="234">
        <f>SUM(Q9:Q27)</f>
        <v>0</v>
      </c>
      <c r="R8" s="234"/>
      <c r="S8" s="234"/>
      <c r="T8" s="234"/>
      <c r="U8" s="234"/>
      <c r="V8" s="234">
        <f>SUM(V9:V27)</f>
        <v>758.76</v>
      </c>
      <c r="W8" s="234"/>
      <c r="X8" s="234"/>
      <c r="AG8" t="s">
        <v>114</v>
      </c>
    </row>
    <row r="9" spans="1:60" outlineLevel="1" x14ac:dyDescent="0.2">
      <c r="A9" s="241">
        <v>1</v>
      </c>
      <c r="B9" s="242" t="s">
        <v>305</v>
      </c>
      <c r="C9" s="256" t="s">
        <v>306</v>
      </c>
      <c r="D9" s="243" t="s">
        <v>117</v>
      </c>
      <c r="E9" s="244">
        <v>340.9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30">
        <v>0</v>
      </c>
      <c r="O9" s="230">
        <f>ROUND(E9*N9,2)</f>
        <v>0</v>
      </c>
      <c r="P9" s="230">
        <v>0</v>
      </c>
      <c r="Q9" s="230">
        <f>ROUND(E9*P9,2)</f>
        <v>0</v>
      </c>
      <c r="R9" s="230"/>
      <c r="S9" s="230" t="s">
        <v>118</v>
      </c>
      <c r="T9" s="230" t="s">
        <v>118</v>
      </c>
      <c r="U9" s="230">
        <v>9.5200000000000007E-2</v>
      </c>
      <c r="V9" s="230">
        <f>ROUND(E9*U9,2)</f>
        <v>32.450000000000003</v>
      </c>
      <c r="W9" s="230"/>
      <c r="X9" s="230" t="s">
        <v>119</v>
      </c>
      <c r="Y9" s="210"/>
      <c r="Z9" s="210"/>
      <c r="AA9" s="210"/>
      <c r="AB9" s="210"/>
      <c r="AC9" s="210"/>
      <c r="AD9" s="210"/>
      <c r="AE9" s="210"/>
      <c r="AF9" s="210"/>
      <c r="AG9" s="210" t="s">
        <v>120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27"/>
      <c r="B10" s="228"/>
      <c r="C10" s="257" t="s">
        <v>493</v>
      </c>
      <c r="D10" s="232"/>
      <c r="E10" s="233">
        <v>340.9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1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1">
        <v>2</v>
      </c>
      <c r="B11" s="242" t="s">
        <v>494</v>
      </c>
      <c r="C11" s="256" t="s">
        <v>495</v>
      </c>
      <c r="D11" s="243" t="s">
        <v>117</v>
      </c>
      <c r="E11" s="244">
        <v>194.8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 t="s">
        <v>118</v>
      </c>
      <c r="T11" s="230" t="s">
        <v>118</v>
      </c>
      <c r="U11" s="230">
        <v>0.36799999999999999</v>
      </c>
      <c r="V11" s="230">
        <f>ROUND(E11*U11,2)</f>
        <v>71.69</v>
      </c>
      <c r="W11" s="230"/>
      <c r="X11" s="230" t="s">
        <v>119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120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27"/>
      <c r="B12" s="228"/>
      <c r="C12" s="257" t="s">
        <v>496</v>
      </c>
      <c r="D12" s="232"/>
      <c r="E12" s="233">
        <v>194.8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1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1">
        <v>3</v>
      </c>
      <c r="B13" s="242" t="s">
        <v>497</v>
      </c>
      <c r="C13" s="256" t="s">
        <v>498</v>
      </c>
      <c r="D13" s="243" t="s">
        <v>117</v>
      </c>
      <c r="E13" s="244">
        <v>340.9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 t="s">
        <v>118</v>
      </c>
      <c r="T13" s="230" t="s">
        <v>118</v>
      </c>
      <c r="U13" s="230">
        <v>1.0999999999999999E-2</v>
      </c>
      <c r="V13" s="230">
        <f>ROUND(E13*U13,2)</f>
        <v>3.75</v>
      </c>
      <c r="W13" s="230"/>
      <c r="X13" s="230" t="s">
        <v>119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120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7"/>
      <c r="B14" s="228"/>
      <c r="C14" s="257" t="s">
        <v>499</v>
      </c>
      <c r="D14" s="232"/>
      <c r="E14" s="233">
        <v>340.9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10"/>
      <c r="Z14" s="210"/>
      <c r="AA14" s="210"/>
      <c r="AB14" s="210"/>
      <c r="AC14" s="210"/>
      <c r="AD14" s="210"/>
      <c r="AE14" s="210"/>
      <c r="AF14" s="210"/>
      <c r="AG14" s="210" t="s">
        <v>122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1" x14ac:dyDescent="0.2">
      <c r="A15" s="241">
        <v>4</v>
      </c>
      <c r="B15" s="242" t="s">
        <v>128</v>
      </c>
      <c r="C15" s="256" t="s">
        <v>129</v>
      </c>
      <c r="D15" s="243" t="s">
        <v>117</v>
      </c>
      <c r="E15" s="244">
        <v>194.8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 t="s">
        <v>118</v>
      </c>
      <c r="T15" s="230" t="s">
        <v>118</v>
      </c>
      <c r="U15" s="230">
        <v>1.0999999999999999E-2</v>
      </c>
      <c r="V15" s="230">
        <f>ROUND(E15*U15,2)</f>
        <v>2.14</v>
      </c>
      <c r="W15" s="230"/>
      <c r="X15" s="230" t="s">
        <v>119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120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7"/>
      <c r="B16" s="228"/>
      <c r="C16" s="257" t="s">
        <v>500</v>
      </c>
      <c r="D16" s="232"/>
      <c r="E16" s="233">
        <v>194.8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10"/>
      <c r="Z16" s="210"/>
      <c r="AA16" s="210"/>
      <c r="AB16" s="210"/>
      <c r="AC16" s="210"/>
      <c r="AD16" s="210"/>
      <c r="AE16" s="210"/>
      <c r="AF16" s="210"/>
      <c r="AG16" s="210" t="s">
        <v>122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1">
        <v>5</v>
      </c>
      <c r="B17" s="242" t="s">
        <v>131</v>
      </c>
      <c r="C17" s="256" t="s">
        <v>132</v>
      </c>
      <c r="D17" s="243" t="s">
        <v>117</v>
      </c>
      <c r="E17" s="244">
        <v>3896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30">
        <v>0</v>
      </c>
      <c r="O17" s="230">
        <f>ROUND(E17*N17,2)</f>
        <v>0</v>
      </c>
      <c r="P17" s="230">
        <v>0</v>
      </c>
      <c r="Q17" s="230">
        <f>ROUND(E17*P17,2)</f>
        <v>0</v>
      </c>
      <c r="R17" s="230"/>
      <c r="S17" s="230" t="s">
        <v>118</v>
      </c>
      <c r="T17" s="230" t="s">
        <v>118</v>
      </c>
      <c r="U17" s="230">
        <v>0</v>
      </c>
      <c r="V17" s="230">
        <f>ROUND(E17*U17,2)</f>
        <v>0</v>
      </c>
      <c r="W17" s="230"/>
      <c r="X17" s="230" t="s">
        <v>119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120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7"/>
      <c r="B18" s="228"/>
      <c r="C18" s="257" t="s">
        <v>501</v>
      </c>
      <c r="D18" s="232"/>
      <c r="E18" s="233">
        <v>3896</v>
      </c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10"/>
      <c r="Z18" s="210"/>
      <c r="AA18" s="210"/>
      <c r="AB18" s="210"/>
      <c r="AC18" s="210"/>
      <c r="AD18" s="210"/>
      <c r="AE18" s="210"/>
      <c r="AF18" s="210"/>
      <c r="AG18" s="210" t="s">
        <v>122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1">
        <v>6</v>
      </c>
      <c r="B19" s="242" t="s">
        <v>134</v>
      </c>
      <c r="C19" s="256" t="s">
        <v>135</v>
      </c>
      <c r="D19" s="243" t="s">
        <v>117</v>
      </c>
      <c r="E19" s="244">
        <v>535.70000000000005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30">
        <v>0</v>
      </c>
      <c r="O19" s="230">
        <f>ROUND(E19*N19,2)</f>
        <v>0</v>
      </c>
      <c r="P19" s="230">
        <v>0</v>
      </c>
      <c r="Q19" s="230">
        <f>ROUND(E19*P19,2)</f>
        <v>0</v>
      </c>
      <c r="R19" s="230"/>
      <c r="S19" s="230" t="s">
        <v>118</v>
      </c>
      <c r="T19" s="230" t="s">
        <v>118</v>
      </c>
      <c r="U19" s="230">
        <v>3.1E-2</v>
      </c>
      <c r="V19" s="230">
        <f>ROUND(E19*U19,2)</f>
        <v>16.61</v>
      </c>
      <c r="W19" s="230"/>
      <c r="X19" s="230" t="s">
        <v>119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120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7"/>
      <c r="B20" s="228"/>
      <c r="C20" s="257" t="s">
        <v>500</v>
      </c>
      <c r="D20" s="232"/>
      <c r="E20" s="233">
        <v>194.8</v>
      </c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10"/>
      <c r="Z20" s="210"/>
      <c r="AA20" s="210"/>
      <c r="AB20" s="210"/>
      <c r="AC20" s="210"/>
      <c r="AD20" s="210"/>
      <c r="AE20" s="210"/>
      <c r="AF20" s="210"/>
      <c r="AG20" s="210" t="s">
        <v>122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27"/>
      <c r="B21" s="228"/>
      <c r="C21" s="257" t="s">
        <v>502</v>
      </c>
      <c r="D21" s="232"/>
      <c r="E21" s="233">
        <v>340.9</v>
      </c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10"/>
      <c r="Z21" s="210"/>
      <c r="AA21" s="210"/>
      <c r="AB21" s="210"/>
      <c r="AC21" s="210"/>
      <c r="AD21" s="210"/>
      <c r="AE21" s="210"/>
      <c r="AF21" s="210"/>
      <c r="AG21" s="210" t="s">
        <v>122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1">
        <v>7</v>
      </c>
      <c r="B22" s="242" t="s">
        <v>503</v>
      </c>
      <c r="C22" s="256" t="s">
        <v>504</v>
      </c>
      <c r="D22" s="243" t="s">
        <v>142</v>
      </c>
      <c r="E22" s="244">
        <v>974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 t="s">
        <v>118</v>
      </c>
      <c r="T22" s="230" t="s">
        <v>118</v>
      </c>
      <c r="U22" s="230">
        <v>1.7999999999999999E-2</v>
      </c>
      <c r="V22" s="230">
        <f>ROUND(E22*U22,2)</f>
        <v>17.53</v>
      </c>
      <c r="W22" s="230"/>
      <c r="X22" s="230" t="s">
        <v>119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120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27"/>
      <c r="B23" s="228"/>
      <c r="C23" s="257" t="s">
        <v>505</v>
      </c>
      <c r="D23" s="232"/>
      <c r="E23" s="233">
        <v>974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10"/>
      <c r="Z23" s="210"/>
      <c r="AA23" s="210"/>
      <c r="AB23" s="210"/>
      <c r="AC23" s="210"/>
      <c r="AD23" s="210"/>
      <c r="AE23" s="210"/>
      <c r="AF23" s="210"/>
      <c r="AG23" s="210" t="s">
        <v>122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1">
        <v>8</v>
      </c>
      <c r="B24" s="242" t="s">
        <v>506</v>
      </c>
      <c r="C24" s="256" t="s">
        <v>507</v>
      </c>
      <c r="D24" s="243" t="s">
        <v>142</v>
      </c>
      <c r="E24" s="244">
        <v>974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30">
        <v>0</v>
      </c>
      <c r="O24" s="230">
        <f>ROUND(E24*N24,2)</f>
        <v>0</v>
      </c>
      <c r="P24" s="230">
        <v>0</v>
      </c>
      <c r="Q24" s="230">
        <f>ROUND(E24*P24,2)</f>
        <v>0</v>
      </c>
      <c r="R24" s="230"/>
      <c r="S24" s="230" t="s">
        <v>118</v>
      </c>
      <c r="T24" s="230" t="s">
        <v>118</v>
      </c>
      <c r="U24" s="230">
        <v>0.63100000000000001</v>
      </c>
      <c r="V24" s="230">
        <f>ROUND(E24*U24,2)</f>
        <v>614.59</v>
      </c>
      <c r="W24" s="230"/>
      <c r="X24" s="230" t="s">
        <v>119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120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27"/>
      <c r="B25" s="228"/>
      <c r="C25" s="257" t="s">
        <v>505</v>
      </c>
      <c r="D25" s="232"/>
      <c r="E25" s="233">
        <v>974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10"/>
      <c r="Z25" s="210"/>
      <c r="AA25" s="210"/>
      <c r="AB25" s="210"/>
      <c r="AC25" s="210"/>
      <c r="AD25" s="210"/>
      <c r="AE25" s="210"/>
      <c r="AF25" s="210"/>
      <c r="AG25" s="210" t="s">
        <v>122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1">
        <v>9</v>
      </c>
      <c r="B26" s="242" t="s">
        <v>144</v>
      </c>
      <c r="C26" s="256" t="s">
        <v>145</v>
      </c>
      <c r="D26" s="243" t="s">
        <v>146</v>
      </c>
      <c r="E26" s="244">
        <v>350.64</v>
      </c>
      <c r="F26" s="245"/>
      <c r="G26" s="246">
        <f>ROUND(E26*F26,2)</f>
        <v>0</v>
      </c>
      <c r="H26" s="231"/>
      <c r="I26" s="230">
        <f>ROUND(E26*H26,2)</f>
        <v>0</v>
      </c>
      <c r="J26" s="231"/>
      <c r="K26" s="230">
        <f>ROUND(E26*J26,2)</f>
        <v>0</v>
      </c>
      <c r="L26" s="230">
        <v>21</v>
      </c>
      <c r="M26" s="230">
        <f>G26*(1+L26/100)</f>
        <v>0</v>
      </c>
      <c r="N26" s="230">
        <v>0</v>
      </c>
      <c r="O26" s="230">
        <f>ROUND(E26*N26,2)</f>
        <v>0</v>
      </c>
      <c r="P26" s="230">
        <v>0</v>
      </c>
      <c r="Q26" s="230">
        <f>ROUND(E26*P26,2)</f>
        <v>0</v>
      </c>
      <c r="R26" s="230"/>
      <c r="S26" s="230" t="s">
        <v>147</v>
      </c>
      <c r="T26" s="230" t="s">
        <v>148</v>
      </c>
      <c r="U26" s="230">
        <v>0</v>
      </c>
      <c r="V26" s="230">
        <f>ROUND(E26*U26,2)</f>
        <v>0</v>
      </c>
      <c r="W26" s="230"/>
      <c r="X26" s="230" t="s">
        <v>119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120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27"/>
      <c r="B27" s="228"/>
      <c r="C27" s="257" t="s">
        <v>508</v>
      </c>
      <c r="D27" s="232"/>
      <c r="E27" s="233">
        <v>350.64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10"/>
      <c r="Z27" s="210"/>
      <c r="AA27" s="210"/>
      <c r="AB27" s="210"/>
      <c r="AC27" s="210"/>
      <c r="AD27" s="210"/>
      <c r="AE27" s="210"/>
      <c r="AF27" s="210"/>
      <c r="AG27" s="210" t="s">
        <v>122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35" t="s">
        <v>113</v>
      </c>
      <c r="B28" s="236" t="s">
        <v>68</v>
      </c>
      <c r="C28" s="255" t="s">
        <v>69</v>
      </c>
      <c r="D28" s="237"/>
      <c r="E28" s="238"/>
      <c r="F28" s="239"/>
      <c r="G28" s="240">
        <f>SUMIF(AG29:AG32,"&lt;&gt;NOR",G29:G32)</f>
        <v>0</v>
      </c>
      <c r="H28" s="234"/>
      <c r="I28" s="234">
        <f>SUM(I29:I32)</f>
        <v>0</v>
      </c>
      <c r="J28" s="234"/>
      <c r="K28" s="234">
        <f>SUM(K29:K32)</f>
        <v>0</v>
      </c>
      <c r="L28" s="234"/>
      <c r="M28" s="234">
        <f>SUM(M29:M32)</f>
        <v>0</v>
      </c>
      <c r="N28" s="234"/>
      <c r="O28" s="234">
        <f>SUM(O29:O32)</f>
        <v>1346.49</v>
      </c>
      <c r="P28" s="234"/>
      <c r="Q28" s="234">
        <f>SUM(Q29:Q32)</f>
        <v>0</v>
      </c>
      <c r="R28" s="234"/>
      <c r="S28" s="234"/>
      <c r="T28" s="234"/>
      <c r="U28" s="234"/>
      <c r="V28" s="234">
        <f>SUM(V29:V32)</f>
        <v>118.82</v>
      </c>
      <c r="W28" s="234"/>
      <c r="X28" s="234"/>
      <c r="AG28" t="s">
        <v>114</v>
      </c>
    </row>
    <row r="29" spans="1:60" ht="22.5" outlineLevel="1" x14ac:dyDescent="0.2">
      <c r="A29" s="241">
        <v>10</v>
      </c>
      <c r="B29" s="242" t="s">
        <v>509</v>
      </c>
      <c r="C29" s="256" t="s">
        <v>510</v>
      </c>
      <c r="D29" s="243" t="s">
        <v>142</v>
      </c>
      <c r="E29" s="244">
        <v>974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30">
        <v>0.71643999999999997</v>
      </c>
      <c r="O29" s="230">
        <f>ROUND(E29*N29,2)</f>
        <v>697.81</v>
      </c>
      <c r="P29" s="230">
        <v>0</v>
      </c>
      <c r="Q29" s="230">
        <f>ROUND(E29*P29,2)</f>
        <v>0</v>
      </c>
      <c r="R29" s="230"/>
      <c r="S29" s="230" t="s">
        <v>118</v>
      </c>
      <c r="T29" s="230" t="s">
        <v>118</v>
      </c>
      <c r="U29" s="230">
        <v>7.2999999999999995E-2</v>
      </c>
      <c r="V29" s="230">
        <f>ROUND(E29*U29,2)</f>
        <v>71.099999999999994</v>
      </c>
      <c r="W29" s="230"/>
      <c r="X29" s="230" t="s">
        <v>119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120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7"/>
      <c r="B30" s="228"/>
      <c r="C30" s="257" t="s">
        <v>505</v>
      </c>
      <c r="D30" s="232"/>
      <c r="E30" s="233">
        <v>974</v>
      </c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10"/>
      <c r="Z30" s="210"/>
      <c r="AA30" s="210"/>
      <c r="AB30" s="210"/>
      <c r="AC30" s="210"/>
      <c r="AD30" s="210"/>
      <c r="AE30" s="210"/>
      <c r="AF30" s="210"/>
      <c r="AG30" s="210" t="s">
        <v>122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7">
        <v>11</v>
      </c>
      <c r="B31" s="248" t="s">
        <v>511</v>
      </c>
      <c r="C31" s="258" t="s">
        <v>512</v>
      </c>
      <c r="D31" s="249" t="s">
        <v>142</v>
      </c>
      <c r="E31" s="250">
        <v>974</v>
      </c>
      <c r="F31" s="251"/>
      <c r="G31" s="252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30">
        <v>0.28799999999999998</v>
      </c>
      <c r="O31" s="230">
        <f>ROUND(E31*N31,2)</f>
        <v>280.51</v>
      </c>
      <c r="P31" s="230">
        <v>0</v>
      </c>
      <c r="Q31" s="230">
        <f>ROUND(E31*P31,2)</f>
        <v>0</v>
      </c>
      <c r="R31" s="230"/>
      <c r="S31" s="230" t="s">
        <v>118</v>
      </c>
      <c r="T31" s="230" t="s">
        <v>118</v>
      </c>
      <c r="U31" s="230">
        <v>2.3E-2</v>
      </c>
      <c r="V31" s="230">
        <f>ROUND(E31*U31,2)</f>
        <v>22.4</v>
      </c>
      <c r="W31" s="230"/>
      <c r="X31" s="230" t="s">
        <v>119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120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7">
        <v>12</v>
      </c>
      <c r="B32" s="248" t="s">
        <v>513</v>
      </c>
      <c r="C32" s="258" t="s">
        <v>514</v>
      </c>
      <c r="D32" s="249" t="s">
        <v>142</v>
      </c>
      <c r="E32" s="250">
        <v>974</v>
      </c>
      <c r="F32" s="251"/>
      <c r="G32" s="252">
        <f>ROUND(E32*F32,2)</f>
        <v>0</v>
      </c>
      <c r="H32" s="231"/>
      <c r="I32" s="230">
        <f>ROUND(E32*H32,2)</f>
        <v>0</v>
      </c>
      <c r="J32" s="231"/>
      <c r="K32" s="230">
        <f>ROUND(E32*J32,2)</f>
        <v>0</v>
      </c>
      <c r="L32" s="230">
        <v>21</v>
      </c>
      <c r="M32" s="230">
        <f>G32*(1+L32/100)</f>
        <v>0</v>
      </c>
      <c r="N32" s="230">
        <v>0.378</v>
      </c>
      <c r="O32" s="230">
        <f>ROUND(E32*N32,2)</f>
        <v>368.17</v>
      </c>
      <c r="P32" s="230">
        <v>0</v>
      </c>
      <c r="Q32" s="230">
        <f>ROUND(E32*P32,2)</f>
        <v>0</v>
      </c>
      <c r="R32" s="230"/>
      <c r="S32" s="230" t="s">
        <v>118</v>
      </c>
      <c r="T32" s="230" t="s">
        <v>118</v>
      </c>
      <c r="U32" s="230">
        <v>2.5999999999999999E-2</v>
      </c>
      <c r="V32" s="230">
        <f>ROUND(E32*U32,2)</f>
        <v>25.32</v>
      </c>
      <c r="W32" s="230"/>
      <c r="X32" s="230" t="s">
        <v>119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120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5" t="s">
        <v>113</v>
      </c>
      <c r="B33" s="236" t="s">
        <v>72</v>
      </c>
      <c r="C33" s="255" t="s">
        <v>73</v>
      </c>
      <c r="D33" s="237"/>
      <c r="E33" s="238"/>
      <c r="F33" s="239"/>
      <c r="G33" s="240">
        <f>SUMIF(AG34:AG40,"&lt;&gt;NOR",G34:G40)</f>
        <v>0</v>
      </c>
      <c r="H33" s="234"/>
      <c r="I33" s="234">
        <f>SUM(I34:I40)</f>
        <v>0</v>
      </c>
      <c r="J33" s="234"/>
      <c r="K33" s="234">
        <f>SUM(K34:K40)</f>
        <v>0</v>
      </c>
      <c r="L33" s="234"/>
      <c r="M33" s="234">
        <f>SUM(M34:M40)</f>
        <v>0</v>
      </c>
      <c r="N33" s="234"/>
      <c r="O33" s="234">
        <f>SUM(O34:O40)</f>
        <v>34.17</v>
      </c>
      <c r="P33" s="234"/>
      <c r="Q33" s="234">
        <f>SUM(Q34:Q40)</f>
        <v>0</v>
      </c>
      <c r="R33" s="234"/>
      <c r="S33" s="234"/>
      <c r="T33" s="234"/>
      <c r="U33" s="234"/>
      <c r="V33" s="234">
        <f>SUM(V34:V40)</f>
        <v>50</v>
      </c>
      <c r="W33" s="234"/>
      <c r="X33" s="234"/>
      <c r="AG33" t="s">
        <v>114</v>
      </c>
    </row>
    <row r="34" spans="1:60" outlineLevel="1" x14ac:dyDescent="0.2">
      <c r="A34" s="247">
        <v>13</v>
      </c>
      <c r="B34" s="248" t="s">
        <v>515</v>
      </c>
      <c r="C34" s="258" t="s">
        <v>516</v>
      </c>
      <c r="D34" s="249" t="s">
        <v>205</v>
      </c>
      <c r="E34" s="250">
        <v>2</v>
      </c>
      <c r="F34" s="251"/>
      <c r="G34" s="252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30">
        <v>6.4345699999999999</v>
      </c>
      <c r="O34" s="230">
        <f>ROUND(E34*N34,2)</f>
        <v>12.87</v>
      </c>
      <c r="P34" s="230">
        <v>0</v>
      </c>
      <c r="Q34" s="230">
        <f>ROUND(E34*P34,2)</f>
        <v>0</v>
      </c>
      <c r="R34" s="230"/>
      <c r="S34" s="230" t="s">
        <v>118</v>
      </c>
      <c r="T34" s="230" t="s">
        <v>118</v>
      </c>
      <c r="U34" s="230">
        <v>8.5809999999999995</v>
      </c>
      <c r="V34" s="230">
        <f>ROUND(E34*U34,2)</f>
        <v>17.16</v>
      </c>
      <c r="W34" s="230"/>
      <c r="X34" s="230" t="s">
        <v>119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120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1">
        <v>14</v>
      </c>
      <c r="B35" s="242" t="s">
        <v>517</v>
      </c>
      <c r="C35" s="256" t="s">
        <v>518</v>
      </c>
      <c r="D35" s="243" t="s">
        <v>168</v>
      </c>
      <c r="E35" s="244">
        <v>13</v>
      </c>
      <c r="F35" s="245"/>
      <c r="G35" s="246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30">
        <v>0.65337999999999996</v>
      </c>
      <c r="O35" s="230">
        <f>ROUND(E35*N35,2)</f>
        <v>8.49</v>
      </c>
      <c r="P35" s="230">
        <v>0</v>
      </c>
      <c r="Q35" s="230">
        <f>ROUND(E35*P35,2)</f>
        <v>0</v>
      </c>
      <c r="R35" s="230"/>
      <c r="S35" s="230" t="s">
        <v>118</v>
      </c>
      <c r="T35" s="230" t="s">
        <v>118</v>
      </c>
      <c r="U35" s="230">
        <v>1.615</v>
      </c>
      <c r="V35" s="230">
        <f>ROUND(E35*U35,2)</f>
        <v>21</v>
      </c>
      <c r="W35" s="230"/>
      <c r="X35" s="230" t="s">
        <v>119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120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27"/>
      <c r="B36" s="228"/>
      <c r="C36" s="257" t="s">
        <v>519</v>
      </c>
      <c r="D36" s="232"/>
      <c r="E36" s="233">
        <v>13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10"/>
      <c r="Z36" s="210"/>
      <c r="AA36" s="210"/>
      <c r="AB36" s="210"/>
      <c r="AC36" s="210"/>
      <c r="AD36" s="210"/>
      <c r="AE36" s="210"/>
      <c r="AF36" s="210"/>
      <c r="AG36" s="210" t="s">
        <v>122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1">
        <v>15</v>
      </c>
      <c r="B37" s="242" t="s">
        <v>520</v>
      </c>
      <c r="C37" s="256" t="s">
        <v>521</v>
      </c>
      <c r="D37" s="243" t="s">
        <v>117</v>
      </c>
      <c r="E37" s="244">
        <v>3.25</v>
      </c>
      <c r="F37" s="245"/>
      <c r="G37" s="246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30">
        <v>2.53538</v>
      </c>
      <c r="O37" s="230">
        <f>ROUND(E37*N37,2)</f>
        <v>8.24</v>
      </c>
      <c r="P37" s="230">
        <v>0</v>
      </c>
      <c r="Q37" s="230">
        <f>ROUND(E37*P37,2)</f>
        <v>0</v>
      </c>
      <c r="R37" s="230"/>
      <c r="S37" s="230" t="s">
        <v>118</v>
      </c>
      <c r="T37" s="230" t="s">
        <v>118</v>
      </c>
      <c r="U37" s="230">
        <v>3.6440000000000001</v>
      </c>
      <c r="V37" s="230">
        <f>ROUND(E37*U37,2)</f>
        <v>11.84</v>
      </c>
      <c r="W37" s="230"/>
      <c r="X37" s="230" t="s">
        <v>119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120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27"/>
      <c r="B38" s="228"/>
      <c r="C38" s="257" t="s">
        <v>522</v>
      </c>
      <c r="D38" s="232"/>
      <c r="E38" s="233">
        <v>3.25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10"/>
      <c r="Z38" s="210"/>
      <c r="AA38" s="210"/>
      <c r="AB38" s="210"/>
      <c r="AC38" s="210"/>
      <c r="AD38" s="210"/>
      <c r="AE38" s="210"/>
      <c r="AF38" s="210"/>
      <c r="AG38" s="210" t="s">
        <v>122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41">
        <v>16</v>
      </c>
      <c r="B39" s="242" t="s">
        <v>523</v>
      </c>
      <c r="C39" s="256" t="s">
        <v>524</v>
      </c>
      <c r="D39" s="243" t="s">
        <v>205</v>
      </c>
      <c r="E39" s="244">
        <v>13.65</v>
      </c>
      <c r="F39" s="245"/>
      <c r="G39" s="246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30">
        <v>0.33500000000000002</v>
      </c>
      <c r="O39" s="230">
        <f>ROUND(E39*N39,2)</f>
        <v>4.57</v>
      </c>
      <c r="P39" s="230">
        <v>0</v>
      </c>
      <c r="Q39" s="230">
        <f>ROUND(E39*P39,2)</f>
        <v>0</v>
      </c>
      <c r="R39" s="230" t="s">
        <v>172</v>
      </c>
      <c r="S39" s="230" t="s">
        <v>118</v>
      </c>
      <c r="T39" s="230" t="s">
        <v>118</v>
      </c>
      <c r="U39" s="230">
        <v>0</v>
      </c>
      <c r="V39" s="230">
        <f>ROUND(E39*U39,2)</f>
        <v>0</v>
      </c>
      <c r="W39" s="230"/>
      <c r="X39" s="230" t="s">
        <v>173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174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27"/>
      <c r="B40" s="228"/>
      <c r="C40" s="257" t="s">
        <v>525</v>
      </c>
      <c r="D40" s="232"/>
      <c r="E40" s="233">
        <v>13.65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10"/>
      <c r="Z40" s="210"/>
      <c r="AA40" s="210"/>
      <c r="AB40" s="210"/>
      <c r="AC40" s="210"/>
      <c r="AD40" s="210"/>
      <c r="AE40" s="210"/>
      <c r="AF40" s="210"/>
      <c r="AG40" s="210" t="s">
        <v>122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35" t="s">
        <v>113</v>
      </c>
      <c r="B41" s="236" t="s">
        <v>78</v>
      </c>
      <c r="C41" s="255" t="s">
        <v>79</v>
      </c>
      <c r="D41" s="237"/>
      <c r="E41" s="238"/>
      <c r="F41" s="239"/>
      <c r="G41" s="240">
        <f>SUMIF(AG42:AG42,"&lt;&gt;NOR",G42:G42)</f>
        <v>0</v>
      </c>
      <c r="H41" s="234"/>
      <c r="I41" s="234">
        <f>SUM(I42:I42)</f>
        <v>0</v>
      </c>
      <c r="J41" s="234"/>
      <c r="K41" s="234">
        <f>SUM(K42:K42)</f>
        <v>0</v>
      </c>
      <c r="L41" s="234"/>
      <c r="M41" s="234">
        <f>SUM(M42:M42)</f>
        <v>0</v>
      </c>
      <c r="N41" s="234"/>
      <c r="O41" s="234">
        <f>SUM(O42:O42)</f>
        <v>0</v>
      </c>
      <c r="P41" s="234"/>
      <c r="Q41" s="234">
        <f>SUM(Q42:Q42)</f>
        <v>0</v>
      </c>
      <c r="R41" s="234"/>
      <c r="S41" s="234"/>
      <c r="T41" s="234"/>
      <c r="U41" s="234"/>
      <c r="V41" s="234">
        <f>SUM(V42:V42)</f>
        <v>103.55</v>
      </c>
      <c r="W41" s="234"/>
      <c r="X41" s="234"/>
      <c r="AG41" t="s">
        <v>114</v>
      </c>
    </row>
    <row r="42" spans="1:60" outlineLevel="1" x14ac:dyDescent="0.2">
      <c r="A42" s="247">
        <v>17</v>
      </c>
      <c r="B42" s="248" t="s">
        <v>526</v>
      </c>
      <c r="C42" s="258" t="s">
        <v>527</v>
      </c>
      <c r="D42" s="249" t="s">
        <v>146</v>
      </c>
      <c r="E42" s="250">
        <v>1380.67238</v>
      </c>
      <c r="F42" s="251"/>
      <c r="G42" s="252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30">
        <v>0</v>
      </c>
      <c r="O42" s="230">
        <f>ROUND(E42*N42,2)</f>
        <v>0</v>
      </c>
      <c r="P42" s="230">
        <v>0</v>
      </c>
      <c r="Q42" s="230">
        <f>ROUND(E42*P42,2)</f>
        <v>0</v>
      </c>
      <c r="R42" s="230"/>
      <c r="S42" s="230" t="s">
        <v>118</v>
      </c>
      <c r="T42" s="230" t="s">
        <v>118</v>
      </c>
      <c r="U42" s="230">
        <v>7.4999999999999997E-2</v>
      </c>
      <c r="V42" s="230">
        <f>ROUND(E42*U42,2)</f>
        <v>103.55</v>
      </c>
      <c r="W42" s="230"/>
      <c r="X42" s="230" t="s">
        <v>184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185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35" t="s">
        <v>113</v>
      </c>
      <c r="B43" s="236" t="s">
        <v>86</v>
      </c>
      <c r="C43" s="255" t="s">
        <v>29</v>
      </c>
      <c r="D43" s="237"/>
      <c r="E43" s="238"/>
      <c r="F43" s="239"/>
      <c r="G43" s="240">
        <f>SUMIF(AG44:AG44,"&lt;&gt;NOR",G44:G44)</f>
        <v>0</v>
      </c>
      <c r="H43" s="234"/>
      <c r="I43" s="234">
        <f>SUM(I44:I44)</f>
        <v>0</v>
      </c>
      <c r="J43" s="234"/>
      <c r="K43" s="234">
        <f>SUM(K44:K44)</f>
        <v>0</v>
      </c>
      <c r="L43" s="234"/>
      <c r="M43" s="234">
        <f>SUM(M44:M44)</f>
        <v>0</v>
      </c>
      <c r="N43" s="234"/>
      <c r="O43" s="234">
        <f>SUM(O44:O44)</f>
        <v>0</v>
      </c>
      <c r="P43" s="234"/>
      <c r="Q43" s="234">
        <f>SUM(Q44:Q44)</f>
        <v>0</v>
      </c>
      <c r="R43" s="234"/>
      <c r="S43" s="234"/>
      <c r="T43" s="234"/>
      <c r="U43" s="234"/>
      <c r="V43" s="234">
        <f>SUM(V44:V44)</f>
        <v>0</v>
      </c>
      <c r="W43" s="234"/>
      <c r="X43" s="234"/>
      <c r="AG43" t="s">
        <v>114</v>
      </c>
    </row>
    <row r="44" spans="1:60" outlineLevel="1" x14ac:dyDescent="0.2">
      <c r="A44" s="241">
        <v>18</v>
      </c>
      <c r="B44" s="242" t="s">
        <v>282</v>
      </c>
      <c r="C44" s="256" t="s">
        <v>283</v>
      </c>
      <c r="D44" s="243" t="s">
        <v>284</v>
      </c>
      <c r="E44" s="244">
        <v>1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30">
        <v>0</v>
      </c>
      <c r="O44" s="230">
        <f>ROUND(E44*N44,2)</f>
        <v>0</v>
      </c>
      <c r="P44" s="230">
        <v>0</v>
      </c>
      <c r="Q44" s="230">
        <f>ROUND(E44*P44,2)</f>
        <v>0</v>
      </c>
      <c r="R44" s="230"/>
      <c r="S44" s="230" t="s">
        <v>118</v>
      </c>
      <c r="T44" s="230" t="s">
        <v>148</v>
      </c>
      <c r="U44" s="230">
        <v>0</v>
      </c>
      <c r="V44" s="230">
        <f>ROUND(E44*U44,2)</f>
        <v>0</v>
      </c>
      <c r="W44" s="230"/>
      <c r="X44" s="230" t="s">
        <v>285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286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3"/>
      <c r="B45" s="4"/>
      <c r="C45" s="260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AE45">
        <v>15</v>
      </c>
      <c r="AF45">
        <v>21</v>
      </c>
      <c r="AG45" t="s">
        <v>100</v>
      </c>
    </row>
    <row r="46" spans="1:60" x14ac:dyDescent="0.2">
      <c r="A46" s="213"/>
      <c r="B46" s="214" t="s">
        <v>31</v>
      </c>
      <c r="C46" s="261"/>
      <c r="D46" s="215"/>
      <c r="E46" s="216"/>
      <c r="F46" s="216"/>
      <c r="G46" s="254">
        <f>G8+G28+G33+G41+G43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AE46">
        <f>SUMIF(L7:L44,AE45,G7:G44)</f>
        <v>0</v>
      </c>
      <c r="AF46">
        <f>SUMIF(L7:L44,AF45,G7:G44)</f>
        <v>0</v>
      </c>
      <c r="AG46" t="s">
        <v>287</v>
      </c>
    </row>
    <row r="47" spans="1:60" x14ac:dyDescent="0.2">
      <c r="A47" s="3"/>
      <c r="B47" s="4"/>
      <c r="C47" s="260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60" x14ac:dyDescent="0.2">
      <c r="A48" s="3"/>
      <c r="B48" s="4"/>
      <c r="C48" s="260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33" x14ac:dyDescent="0.2">
      <c r="A49" s="217" t="s">
        <v>288</v>
      </c>
      <c r="B49" s="217"/>
      <c r="C49" s="262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 x14ac:dyDescent="0.2">
      <c r="A50" s="218"/>
      <c r="B50" s="219"/>
      <c r="C50" s="263"/>
      <c r="D50" s="219"/>
      <c r="E50" s="219"/>
      <c r="F50" s="219"/>
      <c r="G50" s="220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289</v>
      </c>
    </row>
    <row r="51" spans="1:33" x14ac:dyDescent="0.2">
      <c r="A51" s="221"/>
      <c r="B51" s="222"/>
      <c r="C51" s="264"/>
      <c r="D51" s="222"/>
      <c r="E51" s="222"/>
      <c r="F51" s="222"/>
      <c r="G51" s="22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33" x14ac:dyDescent="0.2">
      <c r="A52" s="221"/>
      <c r="B52" s="222"/>
      <c r="C52" s="264"/>
      <c r="D52" s="222"/>
      <c r="E52" s="222"/>
      <c r="F52" s="222"/>
      <c r="G52" s="22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33" x14ac:dyDescent="0.2">
      <c r="A53" s="221"/>
      <c r="B53" s="222"/>
      <c r="C53" s="264"/>
      <c r="D53" s="222"/>
      <c r="E53" s="222"/>
      <c r="F53" s="222"/>
      <c r="G53" s="22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 x14ac:dyDescent="0.2">
      <c r="A54" s="224"/>
      <c r="B54" s="225"/>
      <c r="C54" s="265"/>
      <c r="D54" s="225"/>
      <c r="E54" s="225"/>
      <c r="F54" s="225"/>
      <c r="G54" s="22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33" x14ac:dyDescent="0.2">
      <c r="A55" s="3"/>
      <c r="B55" s="4"/>
      <c r="C55" s="260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33" x14ac:dyDescent="0.2">
      <c r="C56" s="266"/>
      <c r="D56" s="10"/>
      <c r="AG56" t="s">
        <v>290</v>
      </c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9:C49"/>
    <mergeCell ref="A50:G54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SO 01 S0 01_1,k Pol</vt:lpstr>
      <vt:lpstr>SO 02 2016_02,k Pol</vt:lpstr>
      <vt:lpstr>SO 03 2016_02,k Pol</vt:lpstr>
      <vt:lpstr>SO 04 2016_02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S0 01_1,k Pol'!Názvy_tisku</vt:lpstr>
      <vt:lpstr>'SO 02 2016_02,k Pol'!Názvy_tisku</vt:lpstr>
      <vt:lpstr>'SO 03 2016_02,k Pol'!Názvy_tisku</vt:lpstr>
      <vt:lpstr>'SO 04 2016_02 Pol'!Názvy_tisku</vt:lpstr>
      <vt:lpstr>oadresa</vt:lpstr>
      <vt:lpstr>Stavba!Objednatel</vt:lpstr>
      <vt:lpstr>Stavba!Objekt</vt:lpstr>
      <vt:lpstr>'SO 01 S0 01_1,k Pol'!Oblast_tisku</vt:lpstr>
      <vt:lpstr>'SO 02 2016_02,k Pol'!Oblast_tisku</vt:lpstr>
      <vt:lpstr>'SO 03 2016_02,k Pol'!Oblast_tisku</vt:lpstr>
      <vt:lpstr>'SO 04 2016_02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2019-03-19T12:27:02Z</cp:lastPrinted>
  <dcterms:created xsi:type="dcterms:W3CDTF">2009-04-08T07:15:50Z</dcterms:created>
  <dcterms:modified xsi:type="dcterms:W3CDTF">2020-07-21T09:11:14Z</dcterms:modified>
</cp:coreProperties>
</file>